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0" windowWidth="11355" windowHeight="8700"/>
  </bookViews>
  <sheets>
    <sheet name="Base mortality" sheetId="1" r:id="rId1"/>
    <sheet name="Base expn of life" sheetId="2" r:id="rId2"/>
    <sheet name="Adj mort simple" sheetId="19" r:id="rId3"/>
    <sheet name="Adj mort compound" sheetId="24" r:id="rId4"/>
    <sheet name="Target expn simple" sheetId="20" r:id="rId5"/>
  </sheets>
  <calcPr calcId="145621"/>
</workbook>
</file>

<file path=xl/calcChain.xml><?xml version="1.0" encoding="utf-8"?>
<calcChain xmlns="http://schemas.openxmlformats.org/spreadsheetml/2006/main">
  <c r="E5" i="20" l="1"/>
  <c r="M3" i="24"/>
  <c r="E8" i="19"/>
  <c r="D8" i="19"/>
  <c r="C8" i="19"/>
  <c r="C9" i="19"/>
  <c r="G9" i="19" s="1"/>
  <c r="E10" i="19"/>
  <c r="I10" i="19" s="1"/>
  <c r="G3" i="24"/>
  <c r="I28" i="24"/>
  <c r="H28" i="24"/>
  <c r="G28" i="24"/>
  <c r="A9" i="24"/>
  <c r="A10" i="24" s="1"/>
  <c r="E6" i="19"/>
  <c r="I6" i="19" s="1"/>
  <c r="M6" i="19" s="1"/>
  <c r="D6" i="19"/>
  <c r="H6" i="19" s="1"/>
  <c r="L6" i="19" s="1"/>
  <c r="C6" i="19"/>
  <c r="G6" i="19" s="1"/>
  <c r="K6" i="19" s="1"/>
  <c r="E4" i="2"/>
  <c r="I4" i="2" s="1"/>
  <c r="D4" i="2"/>
  <c r="H4" i="2" s="1"/>
  <c r="C4" i="2"/>
  <c r="G4" i="2" s="1"/>
  <c r="D28" i="20"/>
  <c r="A9" i="20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I28" i="19"/>
  <c r="H28" i="19"/>
  <c r="G28" i="19"/>
  <c r="I8" i="19"/>
  <c r="H8" i="19"/>
  <c r="G8" i="19"/>
  <c r="A9" i="19"/>
  <c r="A10" i="19" s="1"/>
  <c r="D10" i="19" s="1"/>
  <c r="H10" i="19" s="1"/>
  <c r="E26" i="2"/>
  <c r="D26" i="2"/>
  <c r="C26" i="2"/>
  <c r="E25" i="2"/>
  <c r="D25" i="2"/>
  <c r="C25" i="2"/>
  <c r="E24" i="2"/>
  <c r="D24" i="2"/>
  <c r="C24" i="2"/>
  <c r="E23" i="2"/>
  <c r="D23" i="2"/>
  <c r="C23" i="2"/>
  <c r="E22" i="2"/>
  <c r="D22" i="2"/>
  <c r="C22" i="2"/>
  <c r="E21" i="2"/>
  <c r="D21" i="2"/>
  <c r="C21" i="2"/>
  <c r="E20" i="2"/>
  <c r="D20" i="2"/>
  <c r="C20" i="2"/>
  <c r="E19" i="2"/>
  <c r="D19" i="2"/>
  <c r="C19" i="2"/>
  <c r="E18" i="2"/>
  <c r="D18" i="2"/>
  <c r="C18" i="2"/>
  <c r="E17" i="2"/>
  <c r="D17" i="2"/>
  <c r="C17" i="2"/>
  <c r="E16" i="2"/>
  <c r="D16" i="2"/>
  <c r="C16" i="2"/>
  <c r="E15" i="2"/>
  <c r="D15" i="2"/>
  <c r="C15" i="2"/>
  <c r="E14" i="2"/>
  <c r="D14" i="2"/>
  <c r="C14" i="2"/>
  <c r="E13" i="2"/>
  <c r="D13" i="2"/>
  <c r="C13" i="2"/>
  <c r="E12" i="2"/>
  <c r="D12" i="2"/>
  <c r="C12" i="2"/>
  <c r="E11" i="2"/>
  <c r="D11" i="2"/>
  <c r="C11" i="2"/>
  <c r="E10" i="2"/>
  <c r="D10" i="2"/>
  <c r="C10" i="2"/>
  <c r="E9" i="2"/>
  <c r="D9" i="2"/>
  <c r="C9" i="2"/>
  <c r="E8" i="2"/>
  <c r="D8" i="2"/>
  <c r="C8" i="2"/>
  <c r="E7" i="2"/>
  <c r="D7" i="2"/>
  <c r="C7" i="2"/>
  <c r="E6" i="2"/>
  <c r="D6" i="2"/>
  <c r="C6" i="2"/>
  <c r="A7" i="2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E28" i="1"/>
  <c r="D28" i="1"/>
  <c r="C28" i="1"/>
  <c r="E27" i="1"/>
  <c r="D27" i="1"/>
  <c r="C27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D9" i="19" l="1"/>
  <c r="H9" i="19" s="1"/>
  <c r="C10" i="19"/>
  <c r="G10" i="19" s="1"/>
  <c r="E9" i="19"/>
  <c r="I9" i="19" s="1"/>
  <c r="C26" i="20"/>
  <c r="D26" i="20" s="1"/>
  <c r="C10" i="24"/>
  <c r="E10" i="24"/>
  <c r="C8" i="24"/>
  <c r="G8" i="24" s="1"/>
  <c r="K10" i="24" s="1"/>
  <c r="E8" i="24"/>
  <c r="I8" i="24" s="1"/>
  <c r="D9" i="24"/>
  <c r="H9" i="24" s="1"/>
  <c r="C8" i="20"/>
  <c r="D8" i="20" s="1"/>
  <c r="C11" i="20"/>
  <c r="D11" i="20" s="1"/>
  <c r="C13" i="20"/>
  <c r="D13" i="20" s="1"/>
  <c r="C15" i="20"/>
  <c r="D15" i="20" s="1"/>
  <c r="C17" i="20"/>
  <c r="D17" i="20" s="1"/>
  <c r="C19" i="20"/>
  <c r="D19" i="20" s="1"/>
  <c r="C21" i="20"/>
  <c r="D21" i="20" s="1"/>
  <c r="C23" i="20"/>
  <c r="D23" i="20" s="1"/>
  <c r="C25" i="20"/>
  <c r="D25" i="20" s="1"/>
  <c r="C27" i="20"/>
  <c r="D27" i="20" s="1"/>
  <c r="D10" i="24"/>
  <c r="D8" i="24"/>
  <c r="H8" i="24" s="1"/>
  <c r="C9" i="24"/>
  <c r="G9" i="24" s="1"/>
  <c r="E9" i="24"/>
  <c r="I9" i="24" s="1"/>
  <c r="C10" i="20"/>
  <c r="C9" i="20"/>
  <c r="D9" i="20" s="1"/>
  <c r="E10" i="20" s="1"/>
  <c r="C12" i="20"/>
  <c r="C14" i="20"/>
  <c r="C16" i="20"/>
  <c r="C18" i="20"/>
  <c r="D18" i="20" s="1"/>
  <c r="C20" i="20"/>
  <c r="C22" i="20"/>
  <c r="C24" i="20"/>
  <c r="C6" i="24"/>
  <c r="E6" i="24"/>
  <c r="D6" i="24"/>
  <c r="L9" i="19"/>
  <c r="K10" i="19"/>
  <c r="M10" i="19"/>
  <c r="L11" i="19"/>
  <c r="L9" i="24"/>
  <c r="M10" i="24"/>
  <c r="K9" i="19"/>
  <c r="M9" i="19"/>
  <c r="L10" i="19"/>
  <c r="K11" i="19"/>
  <c r="M11" i="19"/>
  <c r="M9" i="24"/>
  <c r="L10" i="24"/>
  <c r="A11" i="19"/>
  <c r="G6" i="24"/>
  <c r="I6" i="24"/>
  <c r="H6" i="24"/>
  <c r="A11" i="24"/>
  <c r="C11" i="24" s="1"/>
  <c r="H10" i="24"/>
  <c r="I10" i="24"/>
  <c r="G10" i="24"/>
  <c r="I26" i="2"/>
  <c r="H26" i="2"/>
  <c r="I7" i="2"/>
  <c r="I9" i="2"/>
  <c r="I11" i="2"/>
  <c r="I13" i="2"/>
  <c r="I15" i="2"/>
  <c r="I17" i="2"/>
  <c r="I19" i="2"/>
  <c r="I21" i="2"/>
  <c r="I23" i="2"/>
  <c r="I25" i="2"/>
  <c r="I8" i="2"/>
  <c r="I10" i="2"/>
  <c r="I12" i="2"/>
  <c r="I14" i="2"/>
  <c r="I16" i="2"/>
  <c r="I18" i="2"/>
  <c r="I20" i="2"/>
  <c r="I22" i="2"/>
  <c r="I24" i="2"/>
  <c r="G13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G21" i="2"/>
  <c r="G8" i="2"/>
  <c r="G10" i="2"/>
  <c r="G12" i="2"/>
  <c r="G14" i="2"/>
  <c r="G7" i="2"/>
  <c r="G9" i="2"/>
  <c r="G11" i="2"/>
  <c r="G26" i="2"/>
  <c r="G16" i="2"/>
  <c r="G18" i="2"/>
  <c r="G20" i="2"/>
  <c r="G22" i="2"/>
  <c r="G15" i="2"/>
  <c r="G17" i="2"/>
  <c r="G19" i="2"/>
  <c r="G23" i="2"/>
  <c r="G25" i="2"/>
  <c r="G24" i="2"/>
  <c r="E9" i="20"/>
  <c r="D10" i="20"/>
  <c r="D12" i="20"/>
  <c r="D14" i="20"/>
  <c r="D16" i="20"/>
  <c r="D20" i="20"/>
  <c r="D22" i="20"/>
  <c r="D24" i="20"/>
  <c r="E11" i="24" l="1"/>
  <c r="D11" i="24"/>
  <c r="K9" i="24"/>
  <c r="A12" i="19"/>
  <c r="E11" i="19"/>
  <c r="I11" i="19" s="1"/>
  <c r="D11" i="19"/>
  <c r="H11" i="19" s="1"/>
  <c r="C11" i="19"/>
  <c r="G11" i="19" s="1"/>
  <c r="M11" i="24"/>
  <c r="L11" i="24"/>
  <c r="K11" i="24"/>
  <c r="L6" i="24"/>
  <c r="M6" i="24"/>
  <c r="A12" i="24"/>
  <c r="H11" i="24"/>
  <c r="I11" i="24"/>
  <c r="G11" i="24"/>
  <c r="K6" i="24"/>
  <c r="I28" i="2"/>
  <c r="H28" i="2"/>
  <c r="G28" i="2"/>
  <c r="E27" i="20"/>
  <c r="E25" i="20"/>
  <c r="E23" i="20"/>
  <c r="E21" i="20"/>
  <c r="E19" i="20"/>
  <c r="E17" i="20"/>
  <c r="E15" i="20"/>
  <c r="E13" i="20"/>
  <c r="E11" i="20"/>
  <c r="E28" i="20"/>
  <c r="E26" i="20"/>
  <c r="E24" i="20"/>
  <c r="E22" i="20"/>
  <c r="E20" i="20"/>
  <c r="E18" i="20"/>
  <c r="E16" i="20"/>
  <c r="E14" i="20"/>
  <c r="E12" i="20"/>
  <c r="E12" i="24" l="1"/>
  <c r="D12" i="24"/>
  <c r="C12" i="24"/>
  <c r="A13" i="19"/>
  <c r="E12" i="19"/>
  <c r="I12" i="19" s="1"/>
  <c r="D12" i="19"/>
  <c r="H12" i="19" s="1"/>
  <c r="C12" i="19"/>
  <c r="G12" i="19" s="1"/>
  <c r="L12" i="19"/>
  <c r="K13" i="19"/>
  <c r="K12" i="19"/>
  <c r="M13" i="19"/>
  <c r="M12" i="19"/>
  <c r="K12" i="24"/>
  <c r="L12" i="24"/>
  <c r="M12" i="24"/>
  <c r="A13" i="24"/>
  <c r="H12" i="24"/>
  <c r="I12" i="24"/>
  <c r="G12" i="24"/>
  <c r="K13" i="24" s="1"/>
  <c r="E30" i="20"/>
  <c r="A14" i="19" l="1"/>
  <c r="C13" i="19"/>
  <c r="G13" i="19" s="1"/>
  <c r="E13" i="19"/>
  <c r="I13" i="19" s="1"/>
  <c r="D13" i="19"/>
  <c r="H13" i="19" s="1"/>
  <c r="M14" i="19"/>
  <c r="L13" i="19"/>
  <c r="C13" i="24"/>
  <c r="G13" i="24" s="1"/>
  <c r="D13" i="24"/>
  <c r="E13" i="24"/>
  <c r="I13" i="24" s="1"/>
  <c r="M13" i="24"/>
  <c r="L13" i="24"/>
  <c r="A14" i="24"/>
  <c r="H13" i="24"/>
  <c r="E31" i="20"/>
  <c r="C31" i="20" s="1"/>
  <c r="K14" i="19" l="1"/>
  <c r="A15" i="19"/>
  <c r="D14" i="19"/>
  <c r="H14" i="19" s="1"/>
  <c r="C14" i="19"/>
  <c r="G14" i="19" s="1"/>
  <c r="E14" i="19"/>
  <c r="I14" i="19" s="1"/>
  <c r="L14" i="19"/>
  <c r="E14" i="24"/>
  <c r="C14" i="24"/>
  <c r="G14" i="24" s="1"/>
  <c r="D14" i="24"/>
  <c r="M15" i="19"/>
  <c r="K14" i="24"/>
  <c r="M14" i="24"/>
  <c r="L14" i="24"/>
  <c r="A15" i="24"/>
  <c r="H14" i="24"/>
  <c r="I14" i="24"/>
  <c r="D15" i="24" l="1"/>
  <c r="E15" i="24"/>
  <c r="C15" i="24"/>
  <c r="G15" i="24" s="1"/>
  <c r="K16" i="24" s="1"/>
  <c r="A16" i="19"/>
  <c r="E15" i="19"/>
  <c r="I15" i="19" s="1"/>
  <c r="D15" i="19"/>
  <c r="H15" i="19" s="1"/>
  <c r="C15" i="19"/>
  <c r="G15" i="19" s="1"/>
  <c r="K16" i="19"/>
  <c r="L16" i="19"/>
  <c r="L15" i="19"/>
  <c r="K15" i="19"/>
  <c r="K15" i="24"/>
  <c r="M15" i="24"/>
  <c r="L15" i="24"/>
  <c r="A16" i="24"/>
  <c r="H15" i="24"/>
  <c r="L16" i="24" s="1"/>
  <c r="I15" i="24"/>
  <c r="M16" i="24" s="1"/>
  <c r="C16" i="24" l="1"/>
  <c r="D16" i="24"/>
  <c r="H16" i="24" s="1"/>
  <c r="L17" i="24" s="1"/>
  <c r="E16" i="24"/>
  <c r="M16" i="19"/>
  <c r="A17" i="19"/>
  <c r="E16" i="19"/>
  <c r="I16" i="19" s="1"/>
  <c r="D16" i="19"/>
  <c r="H16" i="19" s="1"/>
  <c r="C16" i="19"/>
  <c r="G16" i="19" s="1"/>
  <c r="A17" i="24"/>
  <c r="I16" i="24"/>
  <c r="M17" i="24" s="1"/>
  <c r="G16" i="24"/>
  <c r="K17" i="24" s="1"/>
  <c r="L17" i="19" l="1"/>
  <c r="K18" i="19"/>
  <c r="D17" i="24"/>
  <c r="E17" i="24"/>
  <c r="C17" i="24"/>
  <c r="G17" i="24" s="1"/>
  <c r="K18" i="24" s="1"/>
  <c r="A18" i="19"/>
  <c r="C17" i="19"/>
  <c r="G17" i="19" s="1"/>
  <c r="E17" i="19"/>
  <c r="I17" i="19" s="1"/>
  <c r="D17" i="19"/>
  <c r="H17" i="19" s="1"/>
  <c r="L18" i="19" s="1"/>
  <c r="K17" i="19"/>
  <c r="M17" i="19"/>
  <c r="A18" i="24"/>
  <c r="H17" i="24"/>
  <c r="L18" i="24" s="1"/>
  <c r="I17" i="24"/>
  <c r="M18" i="24" s="1"/>
  <c r="C18" i="24" l="1"/>
  <c r="G18" i="24" s="1"/>
  <c r="K19" i="24" s="1"/>
  <c r="D18" i="24"/>
  <c r="E18" i="24"/>
  <c r="M18" i="19"/>
  <c r="L19" i="19"/>
  <c r="A19" i="19"/>
  <c r="D18" i="19"/>
  <c r="H18" i="19" s="1"/>
  <c r="C18" i="19"/>
  <c r="G18" i="19" s="1"/>
  <c r="E18" i="19"/>
  <c r="I18" i="19" s="1"/>
  <c r="A19" i="24"/>
  <c r="H18" i="24"/>
  <c r="L19" i="24" s="1"/>
  <c r="I18" i="24"/>
  <c r="M19" i="24" s="1"/>
  <c r="A20" i="19" l="1"/>
  <c r="E19" i="19"/>
  <c r="I19" i="19" s="1"/>
  <c r="M20" i="19" s="1"/>
  <c r="D19" i="19"/>
  <c r="H19" i="19" s="1"/>
  <c r="L20" i="19" s="1"/>
  <c r="C19" i="19"/>
  <c r="G19" i="19" s="1"/>
  <c r="K20" i="19" s="1"/>
  <c r="C19" i="24"/>
  <c r="D19" i="24"/>
  <c r="E19" i="24"/>
  <c r="I19" i="24" s="1"/>
  <c r="M20" i="24" s="1"/>
  <c r="K19" i="19"/>
  <c r="M19" i="19"/>
  <c r="A20" i="24"/>
  <c r="H19" i="24"/>
  <c r="L20" i="24" s="1"/>
  <c r="G19" i="24"/>
  <c r="K20" i="24" s="1"/>
  <c r="A21" i="19" l="1"/>
  <c r="E20" i="19"/>
  <c r="I20" i="19" s="1"/>
  <c r="M21" i="19" s="1"/>
  <c r="D20" i="19"/>
  <c r="H20" i="19" s="1"/>
  <c r="L21" i="19" s="1"/>
  <c r="C20" i="19"/>
  <c r="G20" i="19" s="1"/>
  <c r="K21" i="19" s="1"/>
  <c r="E20" i="24"/>
  <c r="C20" i="24"/>
  <c r="G20" i="24" s="1"/>
  <c r="K21" i="24" s="1"/>
  <c r="D20" i="24"/>
  <c r="H20" i="24" s="1"/>
  <c r="L21" i="24" s="1"/>
  <c r="A21" i="24"/>
  <c r="I20" i="24"/>
  <c r="M21" i="24" s="1"/>
  <c r="C21" i="24" l="1"/>
  <c r="D21" i="24"/>
  <c r="H21" i="24" s="1"/>
  <c r="L22" i="24" s="1"/>
  <c r="E21" i="24"/>
  <c r="A22" i="19"/>
  <c r="C21" i="19"/>
  <c r="G21" i="19" s="1"/>
  <c r="K22" i="19" s="1"/>
  <c r="E21" i="19"/>
  <c r="I21" i="19" s="1"/>
  <c r="M22" i="19" s="1"/>
  <c r="D21" i="19"/>
  <c r="H21" i="19" s="1"/>
  <c r="L22" i="19" s="1"/>
  <c r="A22" i="24"/>
  <c r="I21" i="24"/>
  <c r="M22" i="24" s="1"/>
  <c r="G21" i="24"/>
  <c r="K22" i="24" s="1"/>
  <c r="C22" i="24" l="1"/>
  <c r="G22" i="24" s="1"/>
  <c r="K23" i="24" s="1"/>
  <c r="D22" i="24"/>
  <c r="E22" i="24"/>
  <c r="I22" i="24" s="1"/>
  <c r="M23" i="24" s="1"/>
  <c r="A23" i="19"/>
  <c r="D22" i="19"/>
  <c r="H22" i="19" s="1"/>
  <c r="L23" i="19" s="1"/>
  <c r="C22" i="19"/>
  <c r="G22" i="19" s="1"/>
  <c r="K23" i="19" s="1"/>
  <c r="E22" i="19"/>
  <c r="I22" i="19" s="1"/>
  <c r="M23" i="19" s="1"/>
  <c r="A23" i="24"/>
  <c r="H22" i="24"/>
  <c r="L23" i="24" s="1"/>
  <c r="D23" i="24" l="1"/>
  <c r="E23" i="24"/>
  <c r="C23" i="24"/>
  <c r="A24" i="19"/>
  <c r="E23" i="19"/>
  <c r="I23" i="19" s="1"/>
  <c r="M24" i="19" s="1"/>
  <c r="D23" i="19"/>
  <c r="H23" i="19" s="1"/>
  <c r="L24" i="19" s="1"/>
  <c r="C23" i="19"/>
  <c r="G23" i="19" s="1"/>
  <c r="K24" i="19" s="1"/>
  <c r="A24" i="24"/>
  <c r="H23" i="24"/>
  <c r="L24" i="24" s="1"/>
  <c r="I23" i="24"/>
  <c r="M24" i="24" s="1"/>
  <c r="G23" i="24"/>
  <c r="K24" i="24" s="1"/>
  <c r="C24" i="24" l="1"/>
  <c r="G24" i="24" s="1"/>
  <c r="K25" i="24" s="1"/>
  <c r="D24" i="24"/>
  <c r="H24" i="24" s="1"/>
  <c r="L25" i="24" s="1"/>
  <c r="E24" i="24"/>
  <c r="A25" i="19"/>
  <c r="E24" i="19"/>
  <c r="I24" i="19" s="1"/>
  <c r="M25" i="19" s="1"/>
  <c r="D24" i="19"/>
  <c r="H24" i="19" s="1"/>
  <c r="L25" i="19" s="1"/>
  <c r="C24" i="19"/>
  <c r="G24" i="19" s="1"/>
  <c r="K25" i="19" s="1"/>
  <c r="A25" i="24"/>
  <c r="I24" i="24"/>
  <c r="M25" i="24" s="1"/>
  <c r="D25" i="24" l="1"/>
  <c r="E25" i="24"/>
  <c r="C25" i="24"/>
  <c r="A26" i="19"/>
  <c r="C25" i="19"/>
  <c r="G25" i="19" s="1"/>
  <c r="K26" i="19" s="1"/>
  <c r="E25" i="19"/>
  <c r="I25" i="19" s="1"/>
  <c r="M26" i="19" s="1"/>
  <c r="D25" i="19"/>
  <c r="H25" i="19" s="1"/>
  <c r="L26" i="19" s="1"/>
  <c r="A26" i="24"/>
  <c r="H25" i="24"/>
  <c r="L26" i="24" s="1"/>
  <c r="I25" i="24"/>
  <c r="M26" i="24" s="1"/>
  <c r="G25" i="24"/>
  <c r="K26" i="24" s="1"/>
  <c r="C26" i="24" l="1"/>
  <c r="D26" i="24"/>
  <c r="H26" i="24" s="1"/>
  <c r="L27" i="24" s="1"/>
  <c r="E26" i="24"/>
  <c r="A27" i="19"/>
  <c r="D26" i="19"/>
  <c r="H26" i="19" s="1"/>
  <c r="L27" i="19" s="1"/>
  <c r="C26" i="19"/>
  <c r="G26" i="19" s="1"/>
  <c r="K27" i="19" s="1"/>
  <c r="E26" i="19"/>
  <c r="I26" i="19" s="1"/>
  <c r="M27" i="19" s="1"/>
  <c r="A27" i="24"/>
  <c r="I26" i="24"/>
  <c r="M27" i="24" s="1"/>
  <c r="G26" i="24"/>
  <c r="K27" i="24" s="1"/>
  <c r="C27" i="24" l="1"/>
  <c r="D27" i="24"/>
  <c r="E27" i="24"/>
  <c r="A28" i="19"/>
  <c r="E27" i="19"/>
  <c r="I27" i="19" s="1"/>
  <c r="M28" i="19" s="1"/>
  <c r="M30" i="19" s="1"/>
  <c r="D27" i="19"/>
  <c r="H27" i="19" s="1"/>
  <c r="L28" i="19" s="1"/>
  <c r="L30" i="19" s="1"/>
  <c r="C27" i="19"/>
  <c r="G27" i="19" s="1"/>
  <c r="K28" i="19" s="1"/>
  <c r="K30" i="19" s="1"/>
  <c r="H27" i="24"/>
  <c r="A28" i="24"/>
  <c r="I27" i="24"/>
  <c r="G27" i="24"/>
  <c r="K28" i="24" l="1"/>
  <c r="K30" i="24" s="1"/>
  <c r="M28" i="24"/>
  <c r="M30" i="24" s="1"/>
  <c r="L28" i="24"/>
  <c r="L30" i="24" s="1"/>
</calcChain>
</file>

<file path=xl/sharedStrings.xml><?xml version="1.0" encoding="utf-8"?>
<sst xmlns="http://schemas.openxmlformats.org/spreadsheetml/2006/main" count="48" uniqueCount="25">
  <si>
    <t>Age exact</t>
  </si>
  <si>
    <t>Weibull terrier</t>
  </si>
  <si>
    <r>
      <t>Base mortality rates (q</t>
    </r>
    <r>
      <rPr>
        <b/>
        <vertAlign val="subscript"/>
        <sz val="12"/>
        <rFont val="Arial"/>
        <family val="2"/>
      </rPr>
      <t>x</t>
    </r>
    <r>
      <rPr>
        <b/>
        <sz val="12"/>
        <rFont val="Arial"/>
        <family val="2"/>
      </rPr>
      <t>)</t>
    </r>
  </si>
  <si>
    <t>Base scenario: expectations of life</t>
  </si>
  <si>
    <t>Poisson poodle</t>
  </si>
  <si>
    <t>Gamma hound</t>
  </si>
  <si>
    <t>Checks:</t>
  </si>
  <si>
    <t>&gt;0</t>
  </si>
  <si>
    <t>&lt;1</t>
  </si>
  <si>
    <r>
      <t>Probability of survival p</t>
    </r>
    <r>
      <rPr>
        <b/>
        <vertAlign val="subscript"/>
        <sz val="10"/>
        <rFont val="Arial"/>
        <family val="2"/>
      </rPr>
      <t>x</t>
    </r>
  </si>
  <si>
    <r>
      <t xml:space="preserve">Cumulative prob of survival </t>
    </r>
    <r>
      <rPr>
        <b/>
        <vertAlign val="subscript"/>
        <sz val="10"/>
        <rFont val="Arial"/>
        <family val="2"/>
      </rPr>
      <t>t</t>
    </r>
    <r>
      <rPr>
        <b/>
        <sz val="10"/>
        <rFont val="Arial"/>
        <family val="2"/>
      </rPr>
      <t>p</t>
    </r>
    <r>
      <rPr>
        <b/>
        <vertAlign val="subscript"/>
        <sz val="10"/>
        <rFont val="Arial"/>
        <family val="2"/>
      </rPr>
      <t>o</t>
    </r>
  </si>
  <si>
    <t>Expectation of life from birth:</t>
  </si>
  <si>
    <t>Mortality reduction factor</t>
  </si>
  <si>
    <r>
      <t>Adjusted mortality rate q</t>
    </r>
    <r>
      <rPr>
        <b/>
        <vertAlign val="subscript"/>
        <sz val="10"/>
        <rFont val="Arial"/>
        <family val="2"/>
      </rPr>
      <t>x</t>
    </r>
  </si>
  <si>
    <t>Target expectation of life</t>
  </si>
  <si>
    <r>
      <t>Adjusted q</t>
    </r>
    <r>
      <rPr>
        <vertAlign val="subscript"/>
        <sz val="10"/>
        <rFont val="Arial"/>
        <family val="2"/>
      </rPr>
      <t>x</t>
    </r>
  </si>
  <si>
    <r>
      <t>p</t>
    </r>
    <r>
      <rPr>
        <vertAlign val="subscript"/>
        <sz val="10"/>
        <rFont val="Arial"/>
        <family val="2"/>
      </rPr>
      <t>x</t>
    </r>
  </si>
  <si>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>p</t>
    </r>
    <r>
      <rPr>
        <vertAlign val="subscript"/>
        <sz val="10"/>
        <rFont val="Arial"/>
        <family val="2"/>
      </rPr>
      <t>o</t>
    </r>
  </si>
  <si>
    <t>Age exact (years)</t>
  </si>
  <si>
    <t>Scenario 4: target expectation of life - simple [Gamma hound only]</t>
  </si>
  <si>
    <t>Scenario 2: adjusted mortality rates - simple</t>
  </si>
  <si>
    <t>Scenario 3: adjusted mortality  - compound</t>
  </si>
  <si>
    <t>-</t>
  </si>
  <si>
    <t>Age from which reduction applies</t>
  </si>
  <si>
    <t>Simple mort reduction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</si>
</sst>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0.000"/>
    <numFmt numFmtId="165" formatCode="0.0"/>
    <numFmt numFmtId="166" formatCode="_-* #,##0.0_-;\-* #,##0.0_-;_-* &quot;-&quot;??_-;_-@_-"/>
    <numFmt numFmtId="167" formatCode="_-* #,##0_-;\-* #,##0_-;_-* &quot;-&quot;??_-;_-@_-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vertAlign val="subscript"/>
      <sz val="12"/>
      <name val="Arial"/>
      <family val="2"/>
    </font>
    <font>
      <sz val="10"/>
      <color rgb="FFFF0000"/>
      <name val="Arial"/>
      <family val="2"/>
    </font>
    <font>
      <b/>
      <vertAlign val="subscript"/>
      <sz val="10"/>
      <name val="Arial"/>
      <family val="2"/>
    </font>
    <font>
      <b/>
      <sz val="10"/>
      <color rgb="FF990099"/>
      <name val="Arial"/>
      <family val="2"/>
    </font>
    <font>
      <b/>
      <sz val="10"/>
      <color rgb="FF2E24AE"/>
      <name val="Arial"/>
      <family val="2"/>
    </font>
    <font>
      <vertAlign val="subscript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0" fontId="4" fillId="0" borderId="0" xfId="0" applyFont="1"/>
    <xf numFmtId="43" fontId="0" fillId="0" borderId="0" xfId="0" applyNumberFormat="1"/>
    <xf numFmtId="0" fontId="1" fillId="0" borderId="0" xfId="0" applyFont="1"/>
    <xf numFmtId="0" fontId="6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8" fillId="0" borderId="0" xfId="0" applyFont="1"/>
    <xf numFmtId="164" fontId="1" fillId="0" borderId="0" xfId="0" applyNumberFormat="1" applyFont="1"/>
    <xf numFmtId="164" fontId="0" fillId="0" borderId="0" xfId="0" applyNumberFormat="1"/>
    <xf numFmtId="165" fontId="10" fillId="0" borderId="0" xfId="0" applyNumberFormat="1" applyFont="1"/>
    <xf numFmtId="9" fontId="11" fillId="0" borderId="0" xfId="2" applyFont="1"/>
    <xf numFmtId="164" fontId="1" fillId="2" borderId="0" xfId="0" applyNumberFormat="1" applyFont="1" applyFill="1"/>
    <xf numFmtId="166" fontId="11" fillId="0" borderId="0" xfId="1" applyNumberFormat="1" applyFont="1"/>
    <xf numFmtId="9" fontId="10" fillId="0" borderId="0" xfId="2" applyFont="1"/>
    <xf numFmtId="9" fontId="3" fillId="0" borderId="0" xfId="2" applyFont="1"/>
    <xf numFmtId="164" fontId="1" fillId="0" borderId="0" xfId="0" applyNumberFormat="1" applyFont="1" applyAlignment="1">
      <alignment horizontal="center"/>
    </xf>
    <xf numFmtId="167" fontId="11" fillId="0" borderId="0" xfId="1" applyNumberFormat="1" applyFont="1"/>
    <xf numFmtId="167" fontId="3" fillId="0" borderId="0" xfId="1" applyNumberFormat="1" applyFont="1"/>
    <xf numFmtId="0" fontId="3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mruColors>
      <color rgb="FF2E24AE"/>
      <color rgb="FF990099"/>
      <color rgb="FFCC66FF"/>
      <color rgb="FFFFCCFF"/>
      <color rgb="FFFF99FF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02"/>
  <sheetViews>
    <sheetView tabSelected="1" workbookViewId="0"/>
  </sheetViews>
  <sheetFormatPr defaultRowHeight="12.75" x14ac:dyDescent="0.2"/>
  <cols>
    <col min="2" max="2" width="3.42578125" customWidth="1"/>
  </cols>
  <sheetData>
    <row r="1" spans="1:47" ht="18.75" x14ac:dyDescent="0.35">
      <c r="A1" s="2" t="s">
        <v>2</v>
      </c>
      <c r="B1" s="2"/>
    </row>
    <row r="3" spans="1:47" ht="38.25" x14ac:dyDescent="0.2">
      <c r="A3" s="6" t="s">
        <v>18</v>
      </c>
      <c r="C3" s="7" t="s">
        <v>1</v>
      </c>
      <c r="D3" s="7" t="s">
        <v>4</v>
      </c>
      <c r="E3" s="7" t="s">
        <v>5</v>
      </c>
      <c r="F3" s="4"/>
      <c r="G3" s="4"/>
      <c r="H3" s="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x14ac:dyDescent="0.2">
      <c r="C4" s="6"/>
      <c r="D4" s="4"/>
      <c r="E4" s="4"/>
      <c r="F4" s="4"/>
      <c r="G4" s="4"/>
      <c r="H4" s="4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</row>
    <row r="5" spans="1:47" x14ac:dyDescent="0.2">
      <c r="A5">
        <v>0</v>
      </c>
      <c r="C5" s="9">
        <v>2.5999999999999999E-2</v>
      </c>
      <c r="D5" s="9">
        <v>0.05</v>
      </c>
      <c r="E5" s="9">
        <v>6.6000000000000003E-2</v>
      </c>
      <c r="F5" s="4"/>
      <c r="G5" s="4"/>
      <c r="H5" s="4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1:47" x14ac:dyDescent="0.2">
      <c r="A6">
        <f>A5+1</f>
        <v>1</v>
      </c>
      <c r="C6" s="9">
        <v>5.0000000000000001E-3</v>
      </c>
      <c r="D6" s="9">
        <v>4.0000000000000001E-3</v>
      </c>
      <c r="E6" s="9">
        <v>2.8000000000000001E-2</v>
      </c>
      <c r="F6" s="4"/>
      <c r="G6" s="4"/>
      <c r="H6" s="4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x14ac:dyDescent="0.2">
      <c r="A7">
        <f t="shared" ref="A7:A25" si="0">A6+1</f>
        <v>2</v>
      </c>
      <c r="C7" s="9">
        <v>1.2E-2</v>
      </c>
      <c r="D7" s="9">
        <v>3.0000000000000001E-3</v>
      </c>
      <c r="E7" s="9">
        <v>3.5000000000000003E-2</v>
      </c>
      <c r="F7" s="4"/>
      <c r="G7" s="4"/>
      <c r="H7" s="4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x14ac:dyDescent="0.2">
      <c r="A8">
        <f t="shared" si="0"/>
        <v>3</v>
      </c>
      <c r="C8" s="9">
        <v>0.02</v>
      </c>
      <c r="D8" s="9">
        <v>6.0000000000000001E-3</v>
      </c>
      <c r="E8" s="9">
        <v>4.9000000000000002E-2</v>
      </c>
      <c r="F8" s="4"/>
      <c r="G8" s="4"/>
      <c r="H8" s="4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spans="1:47" x14ac:dyDescent="0.2">
      <c r="A9">
        <f t="shared" si="0"/>
        <v>4</v>
      </c>
      <c r="C9" s="9">
        <v>2.5999999999999999E-2</v>
      </c>
      <c r="D9" s="9">
        <v>1.0999999999999999E-2</v>
      </c>
      <c r="E9" s="9">
        <v>5.7000000000000002E-2</v>
      </c>
      <c r="F9" s="4"/>
      <c r="G9" s="4"/>
      <c r="H9" s="4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spans="1:47" x14ac:dyDescent="0.2">
      <c r="A10">
        <f t="shared" si="0"/>
        <v>5</v>
      </c>
      <c r="C10" s="9">
        <v>3.6999999999999998E-2</v>
      </c>
      <c r="D10" s="9">
        <v>1.0999999999999999E-2</v>
      </c>
      <c r="E10" s="9">
        <v>7.4999999999999997E-2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spans="1:47" x14ac:dyDescent="0.2">
      <c r="A11">
        <f t="shared" si="0"/>
        <v>6</v>
      </c>
      <c r="C11" s="9">
        <v>0.05</v>
      </c>
      <c r="D11" s="9">
        <v>1.9E-2</v>
      </c>
      <c r="E11" s="9">
        <v>9.9000000000000005E-2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 x14ac:dyDescent="0.2">
      <c r="A12">
        <f t="shared" si="0"/>
        <v>7</v>
      </c>
      <c r="C12" s="9">
        <v>5.7000000000000002E-2</v>
      </c>
      <c r="D12" s="9">
        <v>3.6999999999999998E-2</v>
      </c>
      <c r="E12" s="9">
        <v>0.122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spans="1:47" x14ac:dyDescent="0.2">
      <c r="A13">
        <f t="shared" si="0"/>
        <v>8</v>
      </c>
      <c r="C13" s="9">
        <v>7.5999999999999998E-2</v>
      </c>
      <c r="D13" s="9">
        <v>6.6000000000000003E-2</v>
      </c>
      <c r="E13" s="9">
        <v>0.159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spans="1:47" x14ac:dyDescent="0.2">
      <c r="A14">
        <f t="shared" si="0"/>
        <v>9</v>
      </c>
      <c r="C14" s="9">
        <v>9.6000000000000002E-2</v>
      </c>
      <c r="D14" s="9">
        <v>8.6999999999999994E-2</v>
      </c>
      <c r="E14" s="9">
        <v>0.19700000000000001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spans="1:47" x14ac:dyDescent="0.2">
      <c r="A15">
        <f t="shared" si="0"/>
        <v>10</v>
      </c>
      <c r="C15" s="9">
        <v>0.122</v>
      </c>
      <c r="D15" s="9">
        <v>0.13100000000000001</v>
      </c>
      <c r="E15" s="9">
        <v>0.253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spans="1:47" x14ac:dyDescent="0.2">
      <c r="A16">
        <f t="shared" si="0"/>
        <v>11</v>
      </c>
      <c r="C16" s="9">
        <v>0.14399999999999999</v>
      </c>
      <c r="D16" s="9">
        <v>0.17199999999999999</v>
      </c>
      <c r="E16" s="9">
        <v>0.32300000000000001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</row>
    <row r="17" spans="1:47" x14ac:dyDescent="0.2">
      <c r="A17">
        <f t="shared" si="0"/>
        <v>12</v>
      </c>
      <c r="C17" s="9">
        <v>0.17100000000000001</v>
      </c>
      <c r="D17" s="9">
        <v>0.23200000000000001</v>
      </c>
      <c r="E17" s="9">
        <v>0.40100000000000002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</row>
    <row r="18" spans="1:47" x14ac:dyDescent="0.2">
      <c r="A18">
        <f t="shared" si="0"/>
        <v>13</v>
      </c>
      <c r="C18" s="9">
        <v>0.214</v>
      </c>
      <c r="D18" s="9">
        <v>0.30299999999999999</v>
      </c>
      <c r="E18" s="9">
        <v>0.55100000000000005</v>
      </c>
      <c r="F18" s="4"/>
      <c r="G18" s="4"/>
      <c r="H18" s="4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</row>
    <row r="19" spans="1:47" x14ac:dyDescent="0.2">
      <c r="A19">
        <f t="shared" si="0"/>
        <v>14</v>
      </c>
      <c r="C19" s="9">
        <v>0.24399999999999999</v>
      </c>
      <c r="D19" s="9">
        <v>0.40500000000000003</v>
      </c>
      <c r="E19" s="9">
        <v>0.70199999999999996</v>
      </c>
      <c r="F19" s="4"/>
      <c r="G19" s="4"/>
      <c r="H19" s="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</row>
    <row r="20" spans="1:47" x14ac:dyDescent="0.2">
      <c r="A20">
        <f t="shared" si="0"/>
        <v>15</v>
      </c>
      <c r="C20" s="9">
        <v>0.30099999999999999</v>
      </c>
      <c r="D20" s="9">
        <v>0.51900000000000002</v>
      </c>
      <c r="E20" s="9">
        <v>0.90200000000000002</v>
      </c>
      <c r="F20" s="4"/>
      <c r="G20" s="4"/>
      <c r="H20" s="4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</row>
    <row r="21" spans="1:47" x14ac:dyDescent="0.2">
      <c r="A21">
        <f t="shared" si="0"/>
        <v>16</v>
      </c>
      <c r="C21" s="9">
        <v>0.35099999999999998</v>
      </c>
      <c r="D21" s="9">
        <v>0.70399999999999996</v>
      </c>
      <c r="E21" s="9">
        <v>0.98099999999999998</v>
      </c>
      <c r="F21" s="4"/>
      <c r="G21" s="4"/>
      <c r="H21" s="4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</row>
    <row r="22" spans="1:47" x14ac:dyDescent="0.2">
      <c r="A22">
        <f t="shared" si="0"/>
        <v>17</v>
      </c>
      <c r="C22" s="9">
        <v>0.45200000000000001</v>
      </c>
      <c r="D22" s="9">
        <v>0.90100000000000002</v>
      </c>
      <c r="E22" s="9">
        <v>0.99099999999999999</v>
      </c>
      <c r="F22" s="4"/>
      <c r="G22" s="4"/>
      <c r="H22" s="4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</row>
    <row r="23" spans="1:47" x14ac:dyDescent="0.2">
      <c r="A23">
        <f t="shared" si="0"/>
        <v>18</v>
      </c>
      <c r="C23" s="9">
        <v>0.60199999999999998</v>
      </c>
      <c r="D23" s="9">
        <v>0.95099999999999996</v>
      </c>
      <c r="E23" s="9">
        <v>0.99299999999999999</v>
      </c>
      <c r="F23" s="4"/>
      <c r="G23" s="4"/>
      <c r="H23" s="4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</row>
    <row r="24" spans="1:47" x14ac:dyDescent="0.2">
      <c r="A24">
        <f t="shared" si="0"/>
        <v>19</v>
      </c>
      <c r="C24" s="9">
        <v>0.9</v>
      </c>
      <c r="D24" s="9">
        <v>0.98</v>
      </c>
      <c r="E24" s="9">
        <v>0.99</v>
      </c>
      <c r="F24" s="4"/>
      <c r="G24" s="4"/>
      <c r="H24" s="4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</row>
    <row r="25" spans="1:47" x14ac:dyDescent="0.2">
      <c r="A25">
        <f t="shared" si="0"/>
        <v>20</v>
      </c>
      <c r="C25" s="9">
        <v>1</v>
      </c>
      <c r="D25" s="9">
        <v>1</v>
      </c>
      <c r="E25" s="9">
        <v>1</v>
      </c>
      <c r="F25" s="4"/>
      <c r="G25" s="4"/>
      <c r="H25" s="4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</row>
    <row r="26" spans="1:47" x14ac:dyDescent="0.2">
      <c r="C26" s="4"/>
      <c r="D26" s="4"/>
      <c r="E26" s="4"/>
      <c r="F26" s="4"/>
      <c r="G26" s="4"/>
      <c r="H26" s="4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</row>
    <row r="27" spans="1:47" x14ac:dyDescent="0.2">
      <c r="A27" t="s">
        <v>6</v>
      </c>
      <c r="B27" t="s">
        <v>7</v>
      </c>
      <c r="C27" s="8" t="str">
        <f>IF(COUNTIF(C$5:C$25,"&lt;0")=0,"OK","Error")</f>
        <v>OK</v>
      </c>
      <c r="D27" s="8" t="str">
        <f t="shared" ref="D27:E27" si="1">IF(COUNTIF(D$5:D$25,"&lt;0")=0,"OK","Error")</f>
        <v>OK</v>
      </c>
      <c r="E27" s="8" t="str">
        <f t="shared" si="1"/>
        <v>OK</v>
      </c>
      <c r="F27" s="4"/>
      <c r="G27" s="4"/>
      <c r="H27" s="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</row>
    <row r="28" spans="1:47" x14ac:dyDescent="0.2">
      <c r="B28" t="s">
        <v>8</v>
      </c>
      <c r="C28" s="8" t="str">
        <f>IF(COUNTIF(C$5:C$25,"&gt;1")=0,"OK","Error")</f>
        <v>OK</v>
      </c>
      <c r="D28" s="8" t="str">
        <f>IF(COUNTIF(D$5:D$25,"&gt;1")=0,"OK","Error")</f>
        <v>OK</v>
      </c>
      <c r="E28" s="8" t="str">
        <f>IF(COUNTIF(E$5:E$25,"&gt;1")=0,"OK","Error")</f>
        <v>OK</v>
      </c>
      <c r="F28" s="4"/>
      <c r="G28" s="4"/>
      <c r="H28" s="4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</row>
    <row r="29" spans="1:47" x14ac:dyDescent="0.2">
      <c r="C29" s="4"/>
      <c r="D29" s="4"/>
      <c r="E29" s="4"/>
      <c r="F29" s="4"/>
      <c r="G29" s="4"/>
      <c r="H29" s="4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</row>
    <row r="30" spans="1:47" x14ac:dyDescent="0.2">
      <c r="C30" s="4"/>
      <c r="D30" s="4"/>
      <c r="E30" s="4"/>
      <c r="F30" s="4"/>
      <c r="G30" s="4"/>
      <c r="H30" s="4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</row>
    <row r="31" spans="1:47" x14ac:dyDescent="0.2">
      <c r="C31" s="4"/>
      <c r="D31" s="4"/>
      <c r="E31" s="4"/>
      <c r="F31" s="4"/>
      <c r="G31" s="4"/>
      <c r="H31" s="4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</row>
    <row r="32" spans="1:47" x14ac:dyDescent="0.2">
      <c r="C32" s="4"/>
      <c r="D32" s="4"/>
      <c r="E32" s="4"/>
      <c r="F32" s="4"/>
      <c r="G32" s="4"/>
      <c r="H32" s="4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</row>
    <row r="33" spans="3:47" x14ac:dyDescent="0.2">
      <c r="C33" s="4"/>
      <c r="D33" s="4"/>
      <c r="E33" s="4"/>
      <c r="F33" s="4"/>
      <c r="G33" s="4"/>
      <c r="H33" s="4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</row>
    <row r="34" spans="3:47" x14ac:dyDescent="0.2">
      <c r="C34" s="4"/>
      <c r="D34" s="4"/>
      <c r="E34" s="4"/>
      <c r="F34" s="4"/>
      <c r="G34" s="4"/>
      <c r="H34" s="4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</row>
    <row r="35" spans="3:47" x14ac:dyDescent="0.2">
      <c r="C35" s="4"/>
      <c r="D35" s="4"/>
      <c r="E35" s="4"/>
      <c r="F35" s="4"/>
      <c r="G35" s="4"/>
      <c r="H35" s="4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</row>
    <row r="36" spans="3:47" x14ac:dyDescent="0.2">
      <c r="C36" s="4"/>
      <c r="D36" s="4"/>
      <c r="E36" s="4"/>
      <c r="F36" s="4"/>
      <c r="G36" s="4"/>
      <c r="H36" s="4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</row>
    <row r="37" spans="3:47" x14ac:dyDescent="0.2">
      <c r="C37" s="4"/>
      <c r="D37" s="4"/>
      <c r="E37" s="4"/>
      <c r="F37" s="4"/>
      <c r="G37" s="4"/>
      <c r="H37" s="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spans="3:47" x14ac:dyDescent="0.2">
      <c r="C38" s="4"/>
      <c r="D38" s="4"/>
      <c r="E38" s="4"/>
      <c r="F38" s="4"/>
      <c r="G38" s="4"/>
      <c r="H38" s="4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spans="3:47" x14ac:dyDescent="0.2">
      <c r="C39" s="4"/>
      <c r="D39" s="4"/>
      <c r="E39" s="4"/>
      <c r="F39" s="4"/>
      <c r="G39" s="4"/>
      <c r="H39" s="4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</row>
    <row r="40" spans="3:47" x14ac:dyDescent="0.2">
      <c r="C40" s="4"/>
      <c r="D40" s="4"/>
      <c r="E40" s="4"/>
      <c r="F40" s="4"/>
      <c r="G40" s="4"/>
      <c r="H40" s="4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</row>
    <row r="41" spans="3:47" x14ac:dyDescent="0.2">
      <c r="C41" s="4"/>
      <c r="D41" s="4"/>
      <c r="E41" s="4"/>
      <c r="F41" s="4"/>
      <c r="G41" s="4"/>
      <c r="H41" s="4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spans="3:47" x14ac:dyDescent="0.2">
      <c r="C42" s="4"/>
      <c r="D42" s="4"/>
      <c r="E42" s="4"/>
      <c r="F42" s="4"/>
      <c r="G42" s="4"/>
      <c r="H42" s="4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</row>
    <row r="43" spans="3:47" x14ac:dyDescent="0.2">
      <c r="C43" s="4"/>
      <c r="D43" s="4"/>
      <c r="E43" s="4"/>
      <c r="F43" s="4"/>
      <c r="G43" s="4"/>
      <c r="H43" s="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</row>
    <row r="44" spans="3:47" x14ac:dyDescent="0.2">
      <c r="C44" s="4"/>
      <c r="D44" s="4"/>
      <c r="E44" s="4"/>
      <c r="F44" s="4"/>
      <c r="G44" s="4"/>
      <c r="H44" s="4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</row>
    <row r="45" spans="3:47" x14ac:dyDescent="0.2">
      <c r="C45" s="4"/>
      <c r="D45" s="4"/>
      <c r="E45" s="4"/>
      <c r="F45" s="4"/>
      <c r="G45" s="4"/>
      <c r="H45" s="4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</row>
    <row r="46" spans="3:47" x14ac:dyDescent="0.2">
      <c r="C46" s="4"/>
      <c r="D46" s="4"/>
      <c r="E46" s="4"/>
      <c r="F46" s="4"/>
      <c r="G46" s="4"/>
      <c r="H46" s="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</row>
    <row r="47" spans="3:47" x14ac:dyDescent="0.2">
      <c r="C47" s="4"/>
      <c r="D47" s="4"/>
      <c r="E47" s="4"/>
      <c r="F47" s="4"/>
      <c r="G47" s="4"/>
      <c r="H47" s="4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</row>
    <row r="48" spans="3:47" x14ac:dyDescent="0.2">
      <c r="C48" s="4"/>
      <c r="D48" s="4"/>
      <c r="E48" s="4"/>
      <c r="F48" s="4"/>
      <c r="G48" s="4"/>
      <c r="H48" s="4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</row>
    <row r="49" spans="3:47" x14ac:dyDescent="0.2">
      <c r="C49" s="4"/>
      <c r="D49" s="4"/>
      <c r="E49" s="4"/>
      <c r="F49" s="4"/>
      <c r="G49" s="4"/>
      <c r="H49" s="4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</row>
    <row r="50" spans="3:47" x14ac:dyDescent="0.2">
      <c r="C50" s="4"/>
      <c r="D50" s="4"/>
      <c r="E50" s="4"/>
      <c r="F50" s="4"/>
      <c r="G50" s="4"/>
      <c r="H50" s="4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</row>
    <row r="51" spans="3:47" x14ac:dyDescent="0.2">
      <c r="C51" s="4"/>
      <c r="D51" s="4"/>
      <c r="E51" s="4"/>
      <c r="F51" s="4"/>
      <c r="G51" s="4"/>
      <c r="H51" s="4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</row>
    <row r="52" spans="3:47" x14ac:dyDescent="0.2">
      <c r="C52" s="4"/>
      <c r="D52" s="4"/>
      <c r="E52" s="4"/>
      <c r="F52" s="4"/>
      <c r="G52" s="4"/>
      <c r="H52" s="4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</row>
    <row r="53" spans="3:47" x14ac:dyDescent="0.2">
      <c r="C53" s="4"/>
      <c r="D53" s="4"/>
      <c r="E53" s="4"/>
      <c r="F53" s="4"/>
      <c r="G53" s="4"/>
      <c r="H53" s="4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</row>
    <row r="54" spans="3:47" x14ac:dyDescent="0.2">
      <c r="C54" s="4"/>
      <c r="D54" s="4"/>
      <c r="E54" s="4"/>
      <c r="F54" s="4"/>
      <c r="G54" s="4"/>
      <c r="H54" s="4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</row>
    <row r="55" spans="3:47" x14ac:dyDescent="0.2">
      <c r="C55" s="4"/>
      <c r="D55" s="4"/>
      <c r="E55" s="4"/>
      <c r="F55" s="4"/>
      <c r="G55" s="4"/>
      <c r="H55" s="4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spans="3:47" x14ac:dyDescent="0.2">
      <c r="C56" s="4"/>
      <c r="D56" s="4"/>
      <c r="E56" s="4"/>
      <c r="F56" s="4"/>
      <c r="G56" s="4"/>
      <c r="H56" s="4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  <row r="57" spans="3:47" x14ac:dyDescent="0.2">
      <c r="C57" s="4"/>
      <c r="D57" s="4"/>
      <c r="E57" s="4"/>
      <c r="F57" s="4"/>
      <c r="G57" s="4"/>
      <c r="H57" s="4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</row>
    <row r="58" spans="3:47" x14ac:dyDescent="0.2">
      <c r="C58" s="4"/>
      <c r="D58" s="4"/>
      <c r="E58" s="4"/>
      <c r="F58" s="4"/>
      <c r="G58" s="4"/>
      <c r="H58" s="4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</row>
    <row r="59" spans="3:47" x14ac:dyDescent="0.2">
      <c r="C59" s="4"/>
      <c r="D59" s="4"/>
      <c r="E59" s="4"/>
      <c r="F59" s="4"/>
      <c r="G59" s="4"/>
      <c r="H59" s="4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</row>
    <row r="60" spans="3:47" x14ac:dyDescent="0.2">
      <c r="C60" s="4"/>
      <c r="D60" s="4"/>
      <c r="E60" s="4"/>
      <c r="F60" s="4"/>
      <c r="G60" s="4"/>
      <c r="H60" s="4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</row>
    <row r="61" spans="3:47" x14ac:dyDescent="0.2">
      <c r="C61" s="4"/>
      <c r="D61" s="4"/>
      <c r="E61" s="4"/>
      <c r="F61" s="4"/>
      <c r="G61" s="4"/>
      <c r="H61" s="4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</row>
    <row r="62" spans="3:47" x14ac:dyDescent="0.2">
      <c r="C62" s="4"/>
      <c r="D62" s="4"/>
      <c r="E62" s="4"/>
      <c r="F62" s="4"/>
      <c r="G62" s="4"/>
      <c r="H62" s="4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</row>
    <row r="63" spans="3:47" x14ac:dyDescent="0.2">
      <c r="C63" s="4"/>
      <c r="D63" s="4"/>
      <c r="E63" s="4"/>
      <c r="F63" s="4"/>
      <c r="G63" s="4"/>
      <c r="H63" s="4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</row>
    <row r="64" spans="3:47" x14ac:dyDescent="0.2">
      <c r="C64" s="4"/>
      <c r="D64" s="4"/>
      <c r="E64" s="4"/>
      <c r="F64" s="4"/>
      <c r="G64" s="4"/>
      <c r="H64" s="4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</row>
    <row r="65" spans="3:47" x14ac:dyDescent="0.2">
      <c r="C65" s="4"/>
      <c r="D65" s="4"/>
      <c r="E65" s="4"/>
      <c r="F65" s="4"/>
      <c r="G65" s="4"/>
      <c r="H65" s="4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</row>
    <row r="66" spans="3:47" x14ac:dyDescent="0.2">
      <c r="C66" s="4"/>
      <c r="D66" s="4"/>
      <c r="E66" s="4"/>
      <c r="F66" s="4"/>
      <c r="G66" s="4"/>
      <c r="H66" s="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</row>
    <row r="67" spans="3:47" x14ac:dyDescent="0.2">
      <c r="C67" s="4"/>
      <c r="D67" s="4"/>
      <c r="E67" s="4"/>
      <c r="F67" s="4"/>
      <c r="G67" s="4"/>
      <c r="H67" s="4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</row>
    <row r="68" spans="3:47" x14ac:dyDescent="0.2">
      <c r="C68" s="4"/>
      <c r="D68" s="4"/>
      <c r="E68" s="4"/>
      <c r="F68" s="4"/>
      <c r="G68" s="4"/>
      <c r="H68" s="4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</row>
    <row r="69" spans="3:47" x14ac:dyDescent="0.2">
      <c r="C69" s="4"/>
      <c r="D69" s="4"/>
      <c r="E69" s="4"/>
      <c r="F69" s="4"/>
      <c r="G69" s="4"/>
      <c r="H69" s="4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</row>
    <row r="70" spans="3:47" x14ac:dyDescent="0.2">
      <c r="C70" s="4"/>
      <c r="D70" s="4"/>
      <c r="E70" s="4"/>
      <c r="F70" s="4"/>
      <c r="G70" s="4"/>
      <c r="H70" s="4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</row>
    <row r="71" spans="3:47" x14ac:dyDescent="0.2">
      <c r="C71" s="4"/>
      <c r="D71" s="4"/>
      <c r="E71" s="4"/>
      <c r="F71" s="4"/>
      <c r="G71" s="4"/>
      <c r="H71" s="4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</row>
    <row r="72" spans="3:47" x14ac:dyDescent="0.2">
      <c r="C72" s="4"/>
      <c r="D72" s="4"/>
      <c r="E72" s="4"/>
      <c r="F72" s="4"/>
      <c r="G72" s="4"/>
      <c r="H72" s="4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</row>
    <row r="73" spans="3:47" x14ac:dyDescent="0.2">
      <c r="C73" s="4"/>
      <c r="D73" s="4"/>
      <c r="E73" s="4"/>
      <c r="F73" s="4"/>
      <c r="G73" s="4"/>
      <c r="H73" s="4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</row>
    <row r="74" spans="3:47" x14ac:dyDescent="0.2">
      <c r="C74" s="4"/>
      <c r="D74" s="4"/>
      <c r="E74" s="4"/>
      <c r="F74" s="4"/>
      <c r="G74" s="4"/>
      <c r="H74" s="4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</row>
    <row r="75" spans="3:47" x14ac:dyDescent="0.2">
      <c r="C75" s="4"/>
      <c r="D75" s="4"/>
      <c r="E75" s="4"/>
      <c r="F75" s="4"/>
      <c r="G75" s="4"/>
      <c r="H75" s="4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</row>
    <row r="76" spans="3:47" x14ac:dyDescent="0.2">
      <c r="C76" s="4"/>
      <c r="D76" s="4"/>
      <c r="E76" s="4"/>
      <c r="F76" s="4"/>
      <c r="G76" s="4"/>
      <c r="H76" s="4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</row>
    <row r="77" spans="3:47" x14ac:dyDescent="0.2">
      <c r="C77" s="4"/>
      <c r="D77" s="4"/>
      <c r="E77" s="4"/>
      <c r="F77" s="4"/>
      <c r="G77" s="4"/>
      <c r="H77" s="4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</row>
    <row r="78" spans="3:47" x14ac:dyDescent="0.2">
      <c r="C78" s="4"/>
      <c r="D78" s="4"/>
      <c r="E78" s="4"/>
      <c r="F78" s="4"/>
      <c r="G78" s="4"/>
      <c r="H78" s="4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</row>
    <row r="79" spans="3:47" x14ac:dyDescent="0.2">
      <c r="C79" s="4"/>
      <c r="D79" s="4"/>
      <c r="E79" s="4"/>
      <c r="F79" s="4"/>
      <c r="G79" s="4"/>
      <c r="H79" s="4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</row>
    <row r="80" spans="3:47" x14ac:dyDescent="0.2">
      <c r="C80" s="4"/>
      <c r="D80" s="4"/>
      <c r="E80" s="4"/>
      <c r="F80" s="4"/>
      <c r="G80" s="4"/>
      <c r="H80" s="4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</row>
    <row r="81" spans="3:47" x14ac:dyDescent="0.2">
      <c r="C81" s="4"/>
      <c r="D81" s="4"/>
      <c r="E81" s="4"/>
      <c r="F81" s="4"/>
      <c r="G81" s="4"/>
      <c r="H81" s="4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</row>
    <row r="82" spans="3:47" x14ac:dyDescent="0.2">
      <c r="C82" s="4"/>
      <c r="D82" s="4"/>
      <c r="E82" s="4"/>
      <c r="F82" s="4"/>
      <c r="G82" s="4"/>
      <c r="H82" s="4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</row>
    <row r="83" spans="3:47" x14ac:dyDescent="0.2">
      <c r="C83" s="4"/>
      <c r="D83" s="4"/>
      <c r="E83" s="4"/>
      <c r="F83" s="4"/>
      <c r="G83" s="4"/>
      <c r="H83" s="4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</row>
    <row r="84" spans="3:47" x14ac:dyDescent="0.2">
      <c r="C84" s="4"/>
      <c r="D84" s="4"/>
      <c r="E84" s="4"/>
      <c r="F84" s="4"/>
      <c r="G84" s="4"/>
      <c r="H84" s="4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</row>
    <row r="85" spans="3:47" x14ac:dyDescent="0.2">
      <c r="C85" s="4"/>
      <c r="D85" s="4"/>
      <c r="E85" s="4"/>
      <c r="F85" s="4"/>
      <c r="G85" s="4"/>
      <c r="H85" s="4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</row>
    <row r="86" spans="3:47" x14ac:dyDescent="0.2">
      <c r="C86" s="4"/>
      <c r="D86" s="4"/>
      <c r="E86" s="4"/>
      <c r="F86" s="4"/>
      <c r="G86" s="4"/>
      <c r="H86" s="4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</row>
    <row r="87" spans="3:47" x14ac:dyDescent="0.2">
      <c r="C87" s="4"/>
      <c r="D87" s="4"/>
      <c r="E87" s="4"/>
      <c r="F87" s="4"/>
      <c r="G87" s="4"/>
      <c r="H87" s="4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</row>
    <row r="88" spans="3:47" x14ac:dyDescent="0.2">
      <c r="C88" s="4"/>
      <c r="D88" s="4"/>
      <c r="E88" s="4"/>
      <c r="F88" s="4"/>
      <c r="G88" s="4"/>
      <c r="H88" s="4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</row>
    <row r="89" spans="3:47" x14ac:dyDescent="0.2">
      <c r="C89" s="4"/>
      <c r="D89" s="4"/>
      <c r="E89" s="4"/>
      <c r="F89" s="4"/>
      <c r="G89" s="4"/>
      <c r="H89" s="4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</row>
    <row r="90" spans="3:47" x14ac:dyDescent="0.2">
      <c r="C90" s="4"/>
      <c r="D90" s="4"/>
      <c r="E90" s="4"/>
      <c r="F90" s="4"/>
      <c r="G90" s="4"/>
      <c r="H90" s="4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</row>
    <row r="91" spans="3:47" x14ac:dyDescent="0.2">
      <c r="C91" s="4"/>
      <c r="D91" s="4"/>
      <c r="E91" s="4"/>
      <c r="F91" s="4"/>
      <c r="G91" s="4"/>
      <c r="H91" s="4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</row>
    <row r="92" spans="3:47" x14ac:dyDescent="0.2">
      <c r="C92" s="4"/>
      <c r="D92" s="4"/>
      <c r="E92" s="4"/>
      <c r="F92" s="4"/>
      <c r="G92" s="4"/>
      <c r="H92" s="4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</row>
    <row r="93" spans="3:47" x14ac:dyDescent="0.2">
      <c r="C93" s="4"/>
      <c r="D93" s="4"/>
      <c r="E93" s="4"/>
      <c r="F93" s="4"/>
      <c r="G93" s="4"/>
      <c r="H93" s="4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</row>
    <row r="94" spans="3:47" x14ac:dyDescent="0.2">
      <c r="C94" s="4"/>
      <c r="D94" s="4"/>
      <c r="E94" s="4"/>
      <c r="F94" s="4"/>
      <c r="G94" s="4"/>
      <c r="H94" s="4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</row>
    <row r="95" spans="3:47" x14ac:dyDescent="0.2">
      <c r="C95" s="4"/>
      <c r="D95" s="4"/>
      <c r="E95" s="4"/>
      <c r="F95" s="4"/>
      <c r="G95" s="4"/>
      <c r="H95" s="4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</row>
    <row r="96" spans="3:47" x14ac:dyDescent="0.2">
      <c r="C96" s="4"/>
      <c r="D96" s="4"/>
      <c r="E96" s="4"/>
      <c r="F96" s="4"/>
      <c r="G96" s="4"/>
      <c r="H96" s="4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</row>
    <row r="97" spans="3:47" x14ac:dyDescent="0.2">
      <c r="C97" s="4"/>
      <c r="D97" s="4"/>
      <c r="E97" s="4"/>
      <c r="F97" s="4"/>
      <c r="G97" s="4"/>
      <c r="H97" s="4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</row>
    <row r="98" spans="3:47" x14ac:dyDescent="0.2">
      <c r="C98" s="4"/>
      <c r="D98" s="4"/>
      <c r="E98" s="4"/>
      <c r="F98" s="4"/>
      <c r="G98" s="4"/>
      <c r="H98" s="4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</row>
    <row r="99" spans="3:47" x14ac:dyDescent="0.2">
      <c r="C99" s="4"/>
      <c r="D99" s="4"/>
      <c r="E99" s="4"/>
      <c r="F99" s="4"/>
      <c r="G99" s="4"/>
      <c r="H99" s="4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</row>
    <row r="100" spans="3:47" x14ac:dyDescent="0.2">
      <c r="C100" s="4"/>
      <c r="D100" s="4"/>
      <c r="E100" s="4"/>
      <c r="F100" s="4"/>
      <c r="G100" s="4"/>
      <c r="H100" s="4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</row>
    <row r="101" spans="3:47" x14ac:dyDescent="0.2">
      <c r="C101" s="4"/>
      <c r="D101" s="4"/>
      <c r="E101" s="4"/>
      <c r="F101" s="4"/>
      <c r="G101" s="4"/>
      <c r="H101" s="4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</row>
    <row r="102" spans="3:47" x14ac:dyDescent="0.2">
      <c r="C102" s="4"/>
      <c r="D102" s="4"/>
      <c r="E102" s="4"/>
      <c r="F102" s="4"/>
      <c r="G102" s="4"/>
      <c r="H102" s="4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</row>
    <row r="103" spans="3:47" x14ac:dyDescent="0.2">
      <c r="C103" s="4"/>
      <c r="D103" s="4"/>
      <c r="E103" s="4"/>
      <c r="F103" s="4"/>
      <c r="G103" s="4"/>
      <c r="H103" s="4"/>
    </row>
    <row r="104" spans="3:47" x14ac:dyDescent="0.2">
      <c r="C104" s="4"/>
      <c r="D104" s="4"/>
      <c r="E104" s="4"/>
      <c r="F104" s="4"/>
      <c r="G104" s="4"/>
      <c r="H104" s="4"/>
    </row>
    <row r="105" spans="3:47" x14ac:dyDescent="0.2">
      <c r="C105" s="4"/>
      <c r="D105" s="4"/>
      <c r="E105" s="4"/>
      <c r="F105" s="4"/>
      <c r="G105" s="4"/>
      <c r="H105" s="4"/>
    </row>
    <row r="106" spans="3:47" x14ac:dyDescent="0.2">
      <c r="C106" s="4"/>
      <c r="D106" s="4"/>
      <c r="E106" s="4"/>
      <c r="F106" s="4"/>
      <c r="G106" s="4"/>
      <c r="H106" s="4"/>
    </row>
    <row r="107" spans="3:47" x14ac:dyDescent="0.2">
      <c r="C107" s="4"/>
      <c r="D107" s="4"/>
      <c r="E107" s="4"/>
      <c r="F107" s="4"/>
      <c r="G107" s="4"/>
      <c r="H107" s="4"/>
    </row>
    <row r="108" spans="3:47" x14ac:dyDescent="0.2">
      <c r="C108" s="4"/>
      <c r="D108" s="4"/>
      <c r="E108" s="4"/>
      <c r="F108" s="4"/>
      <c r="G108" s="4"/>
      <c r="H108" s="4"/>
    </row>
    <row r="109" spans="3:47" x14ac:dyDescent="0.2">
      <c r="C109" s="4"/>
      <c r="D109" s="4"/>
      <c r="E109" s="4"/>
      <c r="F109" s="4"/>
      <c r="G109" s="4"/>
      <c r="H109" s="4"/>
    </row>
    <row r="110" spans="3:47" x14ac:dyDescent="0.2">
      <c r="C110" s="4"/>
      <c r="D110" s="4"/>
      <c r="E110" s="4"/>
      <c r="F110" s="4"/>
      <c r="G110" s="4"/>
      <c r="H110" s="4"/>
    </row>
    <row r="111" spans="3:47" x14ac:dyDescent="0.2">
      <c r="C111" s="4"/>
      <c r="D111" s="4"/>
      <c r="E111" s="4"/>
      <c r="F111" s="4"/>
      <c r="G111" s="4"/>
      <c r="H111" s="4"/>
    </row>
    <row r="112" spans="3:47" x14ac:dyDescent="0.2">
      <c r="C112" s="4"/>
      <c r="D112" s="4"/>
      <c r="E112" s="4"/>
      <c r="F112" s="4"/>
      <c r="G112" s="4"/>
      <c r="H112" s="4"/>
    </row>
    <row r="113" spans="3:8" x14ac:dyDescent="0.2">
      <c r="C113" s="4"/>
      <c r="D113" s="4"/>
      <c r="E113" s="4"/>
      <c r="F113" s="4"/>
      <c r="G113" s="4"/>
      <c r="H113" s="4"/>
    </row>
    <row r="114" spans="3:8" x14ac:dyDescent="0.2">
      <c r="C114" s="4"/>
      <c r="D114" s="4"/>
      <c r="E114" s="4"/>
      <c r="F114" s="4"/>
      <c r="G114" s="4"/>
      <c r="H114" s="4"/>
    </row>
    <row r="115" spans="3:8" x14ac:dyDescent="0.2">
      <c r="C115" s="4"/>
      <c r="D115" s="4"/>
      <c r="E115" s="4"/>
      <c r="F115" s="4"/>
      <c r="G115" s="4"/>
      <c r="H115" s="4"/>
    </row>
    <row r="116" spans="3:8" x14ac:dyDescent="0.2">
      <c r="C116" s="4"/>
      <c r="D116" s="4"/>
      <c r="E116" s="4"/>
      <c r="F116" s="4"/>
      <c r="G116" s="4"/>
      <c r="H116" s="4"/>
    </row>
    <row r="117" spans="3:8" x14ac:dyDescent="0.2">
      <c r="C117" s="4"/>
      <c r="D117" s="4"/>
      <c r="E117" s="4"/>
      <c r="F117" s="4"/>
      <c r="G117" s="4"/>
      <c r="H117" s="4"/>
    </row>
    <row r="118" spans="3:8" x14ac:dyDescent="0.2">
      <c r="C118" s="4"/>
      <c r="D118" s="4"/>
      <c r="E118" s="4"/>
      <c r="F118" s="4"/>
      <c r="G118" s="4"/>
      <c r="H118" s="4"/>
    </row>
    <row r="119" spans="3:8" x14ac:dyDescent="0.2">
      <c r="C119" s="4"/>
      <c r="D119" s="4"/>
      <c r="E119" s="4"/>
      <c r="F119" s="4"/>
      <c r="G119" s="4"/>
      <c r="H119" s="4"/>
    </row>
    <row r="120" spans="3:8" x14ac:dyDescent="0.2">
      <c r="C120" s="4"/>
      <c r="D120" s="4"/>
      <c r="E120" s="4"/>
      <c r="F120" s="4"/>
      <c r="G120" s="4"/>
      <c r="H120" s="4"/>
    </row>
    <row r="121" spans="3:8" x14ac:dyDescent="0.2">
      <c r="C121" s="4"/>
      <c r="D121" s="4"/>
      <c r="E121" s="4"/>
      <c r="F121" s="4"/>
      <c r="G121" s="4"/>
      <c r="H121" s="4"/>
    </row>
    <row r="122" spans="3:8" x14ac:dyDescent="0.2">
      <c r="C122" s="4"/>
      <c r="D122" s="4"/>
      <c r="E122" s="4"/>
      <c r="F122" s="4"/>
      <c r="G122" s="4"/>
      <c r="H122" s="4"/>
    </row>
    <row r="123" spans="3:8" x14ac:dyDescent="0.2">
      <c r="C123" s="4"/>
      <c r="D123" s="4"/>
      <c r="E123" s="4"/>
      <c r="F123" s="4"/>
      <c r="G123" s="4"/>
      <c r="H123" s="4"/>
    </row>
    <row r="124" spans="3:8" x14ac:dyDescent="0.2">
      <c r="C124" s="4"/>
      <c r="D124" s="4"/>
      <c r="E124" s="4"/>
      <c r="F124" s="4"/>
      <c r="G124" s="4"/>
      <c r="H124" s="4"/>
    </row>
    <row r="125" spans="3:8" x14ac:dyDescent="0.2">
      <c r="C125" s="4"/>
      <c r="D125" s="4"/>
      <c r="E125" s="4"/>
      <c r="F125" s="4"/>
      <c r="G125" s="4"/>
      <c r="H125" s="4"/>
    </row>
    <row r="126" spans="3:8" x14ac:dyDescent="0.2">
      <c r="C126" s="4"/>
      <c r="D126" s="4"/>
      <c r="E126" s="4"/>
      <c r="F126" s="4"/>
      <c r="G126" s="4"/>
      <c r="H126" s="4"/>
    </row>
    <row r="127" spans="3:8" x14ac:dyDescent="0.2">
      <c r="C127" s="4"/>
      <c r="D127" s="4"/>
      <c r="E127" s="4"/>
      <c r="F127" s="4"/>
      <c r="G127" s="4"/>
      <c r="H127" s="4"/>
    </row>
    <row r="128" spans="3:8" x14ac:dyDescent="0.2">
      <c r="C128" s="4"/>
      <c r="D128" s="4"/>
      <c r="E128" s="4"/>
      <c r="F128" s="4"/>
      <c r="G128" s="4"/>
      <c r="H128" s="4"/>
    </row>
    <row r="129" spans="3:8" x14ac:dyDescent="0.2">
      <c r="C129" s="4"/>
      <c r="D129" s="4"/>
      <c r="E129" s="4"/>
      <c r="F129" s="4"/>
      <c r="G129" s="4"/>
      <c r="H129" s="4"/>
    </row>
    <row r="130" spans="3:8" x14ac:dyDescent="0.2">
      <c r="C130" s="4"/>
      <c r="D130" s="4"/>
      <c r="E130" s="4"/>
      <c r="F130" s="4"/>
      <c r="G130" s="4"/>
      <c r="H130" s="4"/>
    </row>
    <row r="131" spans="3:8" x14ac:dyDescent="0.2">
      <c r="C131" s="4"/>
      <c r="D131" s="4"/>
      <c r="E131" s="4"/>
      <c r="F131" s="4"/>
      <c r="G131" s="4"/>
      <c r="H131" s="4"/>
    </row>
    <row r="132" spans="3:8" x14ac:dyDescent="0.2">
      <c r="C132" s="4"/>
      <c r="D132" s="4"/>
      <c r="E132" s="4"/>
      <c r="F132" s="4"/>
      <c r="G132" s="4"/>
      <c r="H132" s="4"/>
    </row>
    <row r="133" spans="3:8" x14ac:dyDescent="0.2">
      <c r="C133" s="4"/>
      <c r="D133" s="4"/>
      <c r="E133" s="4"/>
      <c r="F133" s="4"/>
      <c r="G133" s="4"/>
      <c r="H133" s="4"/>
    </row>
    <row r="134" spans="3:8" x14ac:dyDescent="0.2">
      <c r="C134" s="4"/>
      <c r="D134" s="4"/>
      <c r="E134" s="4"/>
      <c r="F134" s="4"/>
      <c r="G134" s="4"/>
      <c r="H134" s="4"/>
    </row>
    <row r="135" spans="3:8" x14ac:dyDescent="0.2">
      <c r="C135" s="4"/>
      <c r="D135" s="4"/>
      <c r="E135" s="4"/>
      <c r="F135" s="4"/>
      <c r="G135" s="4"/>
      <c r="H135" s="4"/>
    </row>
    <row r="136" spans="3:8" x14ac:dyDescent="0.2">
      <c r="C136" s="4"/>
      <c r="D136" s="4"/>
      <c r="E136" s="4"/>
      <c r="F136" s="4"/>
      <c r="G136" s="4"/>
      <c r="H136" s="4"/>
    </row>
    <row r="137" spans="3:8" x14ac:dyDescent="0.2">
      <c r="C137" s="4"/>
      <c r="D137" s="4"/>
      <c r="E137" s="4"/>
      <c r="F137" s="4"/>
      <c r="G137" s="4"/>
      <c r="H137" s="4"/>
    </row>
    <row r="138" spans="3:8" x14ac:dyDescent="0.2">
      <c r="C138" s="4"/>
      <c r="D138" s="4"/>
      <c r="E138" s="4"/>
      <c r="F138" s="4"/>
      <c r="G138" s="4"/>
      <c r="H138" s="4"/>
    </row>
    <row r="139" spans="3:8" x14ac:dyDescent="0.2">
      <c r="C139" s="4"/>
      <c r="D139" s="4"/>
      <c r="E139" s="4"/>
      <c r="F139" s="4"/>
      <c r="G139" s="4"/>
      <c r="H139" s="4"/>
    </row>
    <row r="140" spans="3:8" x14ac:dyDescent="0.2">
      <c r="C140" s="4"/>
      <c r="D140" s="4"/>
      <c r="E140" s="4"/>
      <c r="F140" s="4"/>
      <c r="G140" s="4"/>
      <c r="H140" s="4"/>
    </row>
    <row r="141" spans="3:8" x14ac:dyDescent="0.2">
      <c r="C141" s="4"/>
      <c r="D141" s="4"/>
      <c r="E141" s="4"/>
      <c r="F141" s="4"/>
      <c r="G141" s="4"/>
      <c r="H141" s="4"/>
    </row>
    <row r="142" spans="3:8" x14ac:dyDescent="0.2">
      <c r="C142" s="4"/>
      <c r="D142" s="4"/>
      <c r="E142" s="4"/>
      <c r="F142" s="4"/>
      <c r="G142" s="4"/>
      <c r="H142" s="4"/>
    </row>
    <row r="143" spans="3:8" x14ac:dyDescent="0.2">
      <c r="C143" s="4"/>
      <c r="D143" s="4"/>
      <c r="E143" s="4"/>
      <c r="F143" s="4"/>
      <c r="G143" s="4"/>
      <c r="H143" s="4"/>
    </row>
    <row r="144" spans="3:8" x14ac:dyDescent="0.2">
      <c r="C144" s="4"/>
      <c r="D144" s="4"/>
      <c r="E144" s="4"/>
      <c r="F144" s="4"/>
      <c r="G144" s="4"/>
      <c r="H144" s="4"/>
    </row>
    <row r="145" spans="3:8" x14ac:dyDescent="0.2">
      <c r="C145" s="4"/>
      <c r="D145" s="4"/>
      <c r="E145" s="4"/>
      <c r="F145" s="4"/>
      <c r="G145" s="4"/>
      <c r="H145" s="4"/>
    </row>
    <row r="146" spans="3:8" x14ac:dyDescent="0.2">
      <c r="C146" s="4"/>
      <c r="D146" s="4"/>
      <c r="E146" s="4"/>
      <c r="F146" s="4"/>
      <c r="G146" s="4"/>
      <c r="H146" s="4"/>
    </row>
    <row r="147" spans="3:8" x14ac:dyDescent="0.2">
      <c r="C147" s="4"/>
      <c r="D147" s="4"/>
      <c r="E147" s="4"/>
      <c r="F147" s="4"/>
      <c r="G147" s="4"/>
      <c r="H147" s="4"/>
    </row>
    <row r="148" spans="3:8" x14ac:dyDescent="0.2">
      <c r="C148" s="4"/>
      <c r="D148" s="4"/>
      <c r="E148" s="4"/>
      <c r="F148" s="4"/>
      <c r="G148" s="4"/>
      <c r="H148" s="4"/>
    </row>
    <row r="149" spans="3:8" x14ac:dyDescent="0.2">
      <c r="C149" s="4"/>
      <c r="D149" s="4"/>
      <c r="E149" s="4"/>
      <c r="F149" s="4"/>
      <c r="G149" s="4"/>
      <c r="H149" s="4"/>
    </row>
    <row r="150" spans="3:8" x14ac:dyDescent="0.2">
      <c r="C150" s="4"/>
      <c r="D150" s="4"/>
      <c r="E150" s="4"/>
      <c r="F150" s="4"/>
      <c r="G150" s="4"/>
      <c r="H150" s="4"/>
    </row>
    <row r="151" spans="3:8" x14ac:dyDescent="0.2">
      <c r="C151" s="4"/>
      <c r="D151" s="4"/>
      <c r="E151" s="4"/>
      <c r="F151" s="4"/>
      <c r="G151" s="4"/>
      <c r="H151" s="4"/>
    </row>
    <row r="152" spans="3:8" x14ac:dyDescent="0.2">
      <c r="C152" s="4"/>
      <c r="D152" s="4"/>
      <c r="E152" s="4"/>
      <c r="F152" s="4"/>
      <c r="G152" s="4"/>
      <c r="H152" s="4"/>
    </row>
    <row r="153" spans="3:8" x14ac:dyDescent="0.2">
      <c r="C153" s="4"/>
      <c r="D153" s="4"/>
      <c r="E153" s="4"/>
      <c r="F153" s="4"/>
      <c r="G153" s="4"/>
      <c r="H153" s="4"/>
    </row>
    <row r="154" spans="3:8" x14ac:dyDescent="0.2">
      <c r="C154" s="4"/>
      <c r="D154" s="4"/>
      <c r="E154" s="4"/>
      <c r="F154" s="4"/>
      <c r="G154" s="4"/>
      <c r="H154" s="4"/>
    </row>
    <row r="155" spans="3:8" x14ac:dyDescent="0.2">
      <c r="C155" s="4"/>
      <c r="D155" s="4"/>
      <c r="E155" s="4"/>
      <c r="F155" s="4"/>
      <c r="G155" s="4"/>
      <c r="H155" s="4"/>
    </row>
    <row r="156" spans="3:8" x14ac:dyDescent="0.2">
      <c r="C156" s="4"/>
      <c r="D156" s="4"/>
      <c r="E156" s="4"/>
      <c r="F156" s="4"/>
      <c r="G156" s="4"/>
      <c r="H156" s="4"/>
    </row>
    <row r="157" spans="3:8" x14ac:dyDescent="0.2">
      <c r="C157" s="4"/>
      <c r="D157" s="4"/>
      <c r="E157" s="4"/>
      <c r="F157" s="4"/>
      <c r="G157" s="4"/>
      <c r="H157" s="4"/>
    </row>
    <row r="158" spans="3:8" x14ac:dyDescent="0.2">
      <c r="C158" s="4"/>
      <c r="D158" s="4"/>
      <c r="E158" s="4"/>
      <c r="F158" s="4"/>
      <c r="G158" s="4"/>
      <c r="H158" s="4"/>
    </row>
    <row r="159" spans="3:8" x14ac:dyDescent="0.2">
      <c r="C159" s="4"/>
      <c r="D159" s="4"/>
      <c r="E159" s="4"/>
      <c r="F159" s="4"/>
      <c r="G159" s="4"/>
      <c r="H159" s="4"/>
    </row>
    <row r="160" spans="3:8" x14ac:dyDescent="0.2">
      <c r="C160" s="4"/>
      <c r="D160" s="4"/>
      <c r="E160" s="4"/>
      <c r="F160" s="4"/>
      <c r="G160" s="4"/>
      <c r="H160" s="4"/>
    </row>
    <row r="161" spans="3:8" x14ac:dyDescent="0.2">
      <c r="C161" s="4"/>
      <c r="D161" s="4"/>
      <c r="E161" s="4"/>
      <c r="F161" s="4"/>
      <c r="G161" s="4"/>
      <c r="H161" s="4"/>
    </row>
    <row r="162" spans="3:8" x14ac:dyDescent="0.2">
      <c r="C162" s="4"/>
      <c r="D162" s="4"/>
      <c r="E162" s="4"/>
      <c r="F162" s="4"/>
      <c r="G162" s="4"/>
      <c r="H162" s="4"/>
    </row>
    <row r="163" spans="3:8" x14ac:dyDescent="0.2">
      <c r="C163" s="4"/>
      <c r="D163" s="4"/>
      <c r="E163" s="4"/>
      <c r="F163" s="4"/>
      <c r="G163" s="4"/>
      <c r="H163" s="4"/>
    </row>
    <row r="164" spans="3:8" x14ac:dyDescent="0.2">
      <c r="C164" s="4"/>
      <c r="D164" s="4"/>
      <c r="E164" s="4"/>
      <c r="F164" s="4"/>
      <c r="G164" s="4"/>
      <c r="H164" s="4"/>
    </row>
    <row r="165" spans="3:8" x14ac:dyDescent="0.2">
      <c r="C165" s="4"/>
      <c r="D165" s="4"/>
      <c r="E165" s="4"/>
      <c r="F165" s="4"/>
      <c r="G165" s="4"/>
      <c r="H165" s="4"/>
    </row>
    <row r="166" spans="3:8" x14ac:dyDescent="0.2">
      <c r="C166" s="4"/>
      <c r="D166" s="4"/>
      <c r="E166" s="4"/>
      <c r="F166" s="4"/>
      <c r="G166" s="4"/>
      <c r="H166" s="4"/>
    </row>
    <row r="167" spans="3:8" x14ac:dyDescent="0.2">
      <c r="C167" s="4"/>
      <c r="D167" s="4"/>
      <c r="E167" s="4"/>
      <c r="F167" s="4"/>
      <c r="G167" s="4"/>
      <c r="H167" s="4"/>
    </row>
    <row r="168" spans="3:8" x14ac:dyDescent="0.2">
      <c r="C168" s="4"/>
      <c r="D168" s="4"/>
      <c r="E168" s="4"/>
      <c r="F168" s="4"/>
      <c r="G168" s="4"/>
      <c r="H168" s="4"/>
    </row>
    <row r="169" spans="3:8" x14ac:dyDescent="0.2">
      <c r="C169" s="4"/>
      <c r="D169" s="4"/>
      <c r="E169" s="4"/>
      <c r="F169" s="4"/>
      <c r="G169" s="4"/>
      <c r="H169" s="4"/>
    </row>
    <row r="170" spans="3:8" x14ac:dyDescent="0.2">
      <c r="C170" s="4"/>
      <c r="D170" s="4"/>
      <c r="E170" s="4"/>
      <c r="F170" s="4"/>
      <c r="G170" s="4"/>
      <c r="H170" s="4"/>
    </row>
    <row r="171" spans="3:8" x14ac:dyDescent="0.2">
      <c r="C171" s="4"/>
      <c r="D171" s="4"/>
      <c r="E171" s="4"/>
      <c r="F171" s="4"/>
      <c r="G171" s="4"/>
      <c r="H171" s="4"/>
    </row>
    <row r="172" spans="3:8" x14ac:dyDescent="0.2">
      <c r="C172" s="4"/>
      <c r="D172" s="4"/>
      <c r="E172" s="4"/>
      <c r="F172" s="4"/>
      <c r="G172" s="4"/>
      <c r="H172" s="4"/>
    </row>
    <row r="173" spans="3:8" x14ac:dyDescent="0.2">
      <c r="C173" s="4"/>
      <c r="D173" s="4"/>
      <c r="E173" s="4"/>
      <c r="F173" s="4"/>
      <c r="G173" s="4"/>
      <c r="H173" s="4"/>
    </row>
    <row r="174" spans="3:8" x14ac:dyDescent="0.2">
      <c r="C174" s="4"/>
      <c r="D174" s="4"/>
      <c r="E174" s="4"/>
      <c r="F174" s="4"/>
      <c r="G174" s="4"/>
      <c r="H174" s="4"/>
    </row>
    <row r="175" spans="3:8" x14ac:dyDescent="0.2">
      <c r="C175" s="4"/>
      <c r="D175" s="4"/>
      <c r="E175" s="4"/>
      <c r="F175" s="4"/>
      <c r="G175" s="4"/>
      <c r="H175" s="4"/>
    </row>
    <row r="176" spans="3:8" x14ac:dyDescent="0.2">
      <c r="C176" s="4"/>
      <c r="D176" s="4"/>
      <c r="E176" s="4"/>
      <c r="F176" s="4"/>
      <c r="G176" s="4"/>
      <c r="H176" s="4"/>
    </row>
    <row r="177" spans="3:8" x14ac:dyDescent="0.2">
      <c r="C177" s="4"/>
      <c r="D177" s="4"/>
      <c r="E177" s="4"/>
      <c r="F177" s="4"/>
      <c r="G177" s="4"/>
      <c r="H177" s="4"/>
    </row>
    <row r="178" spans="3:8" x14ac:dyDescent="0.2">
      <c r="C178" s="4"/>
      <c r="D178" s="4"/>
      <c r="E178" s="4"/>
      <c r="F178" s="4"/>
      <c r="G178" s="4"/>
      <c r="H178" s="4"/>
    </row>
    <row r="179" spans="3:8" x14ac:dyDescent="0.2">
      <c r="C179" s="4"/>
      <c r="D179" s="4"/>
      <c r="E179" s="4"/>
      <c r="F179" s="4"/>
      <c r="G179" s="4"/>
      <c r="H179" s="4"/>
    </row>
    <row r="180" spans="3:8" x14ac:dyDescent="0.2">
      <c r="C180" s="4"/>
      <c r="D180" s="4"/>
      <c r="E180" s="4"/>
      <c r="F180" s="4"/>
      <c r="G180" s="4"/>
      <c r="H180" s="4"/>
    </row>
    <row r="181" spans="3:8" x14ac:dyDescent="0.2">
      <c r="C181" s="4"/>
      <c r="D181" s="4"/>
      <c r="E181" s="4"/>
      <c r="F181" s="4"/>
      <c r="G181" s="4"/>
      <c r="H181" s="4"/>
    </row>
    <row r="182" spans="3:8" x14ac:dyDescent="0.2">
      <c r="C182" s="4"/>
      <c r="D182" s="4"/>
      <c r="E182" s="4"/>
      <c r="F182" s="4"/>
      <c r="G182" s="4"/>
      <c r="H182" s="4"/>
    </row>
    <row r="183" spans="3:8" x14ac:dyDescent="0.2">
      <c r="C183" s="4"/>
      <c r="D183" s="4"/>
      <c r="E183" s="4"/>
      <c r="F183" s="4"/>
      <c r="G183" s="4"/>
      <c r="H183" s="4"/>
    </row>
    <row r="184" spans="3:8" x14ac:dyDescent="0.2">
      <c r="C184" s="4"/>
      <c r="D184" s="4"/>
      <c r="E184" s="4"/>
      <c r="F184" s="4"/>
      <c r="G184" s="4"/>
      <c r="H184" s="4"/>
    </row>
    <row r="185" spans="3:8" x14ac:dyDescent="0.2">
      <c r="C185" s="4"/>
      <c r="D185" s="4"/>
      <c r="E185" s="4"/>
      <c r="F185" s="4"/>
      <c r="G185" s="4"/>
      <c r="H185" s="4"/>
    </row>
    <row r="186" spans="3:8" x14ac:dyDescent="0.2">
      <c r="C186" s="4"/>
      <c r="D186" s="4"/>
      <c r="E186" s="4"/>
      <c r="F186" s="4"/>
      <c r="G186" s="4"/>
      <c r="H186" s="4"/>
    </row>
    <row r="187" spans="3:8" x14ac:dyDescent="0.2">
      <c r="C187" s="4"/>
      <c r="D187" s="4"/>
      <c r="E187" s="4"/>
      <c r="F187" s="4"/>
      <c r="G187" s="4"/>
      <c r="H187" s="4"/>
    </row>
    <row r="188" spans="3:8" x14ac:dyDescent="0.2">
      <c r="C188" s="4"/>
      <c r="D188" s="4"/>
      <c r="E188" s="4"/>
      <c r="F188" s="4"/>
      <c r="G188" s="4"/>
      <c r="H188" s="4"/>
    </row>
    <row r="189" spans="3:8" x14ac:dyDescent="0.2">
      <c r="C189" s="4"/>
      <c r="D189" s="4"/>
      <c r="E189" s="4"/>
      <c r="F189" s="4"/>
      <c r="G189" s="4"/>
      <c r="H189" s="4"/>
    </row>
    <row r="190" spans="3:8" x14ac:dyDescent="0.2">
      <c r="C190" s="4"/>
      <c r="D190" s="4"/>
      <c r="E190" s="4"/>
      <c r="F190" s="4"/>
      <c r="G190" s="4"/>
      <c r="H190" s="4"/>
    </row>
    <row r="191" spans="3:8" x14ac:dyDescent="0.2">
      <c r="C191" s="4"/>
      <c r="D191" s="4"/>
      <c r="E191" s="4"/>
      <c r="F191" s="4"/>
      <c r="G191" s="4"/>
      <c r="H191" s="4"/>
    </row>
    <row r="192" spans="3:8" x14ac:dyDescent="0.2">
      <c r="C192" s="4"/>
      <c r="D192" s="4"/>
      <c r="E192" s="4"/>
      <c r="F192" s="4"/>
      <c r="G192" s="4"/>
      <c r="H192" s="4"/>
    </row>
    <row r="193" spans="3:8" x14ac:dyDescent="0.2">
      <c r="C193" s="4"/>
      <c r="D193" s="4"/>
      <c r="E193" s="4"/>
      <c r="F193" s="4"/>
      <c r="G193" s="4"/>
      <c r="H193" s="4"/>
    </row>
    <row r="194" spans="3:8" x14ac:dyDescent="0.2">
      <c r="C194" s="4"/>
      <c r="D194" s="4"/>
      <c r="E194" s="4"/>
      <c r="F194" s="4"/>
      <c r="G194" s="4"/>
      <c r="H194" s="4"/>
    </row>
    <row r="195" spans="3:8" x14ac:dyDescent="0.2">
      <c r="C195" s="4"/>
      <c r="D195" s="4"/>
      <c r="E195" s="4"/>
      <c r="F195" s="4"/>
      <c r="G195" s="4"/>
      <c r="H195" s="4"/>
    </row>
    <row r="196" spans="3:8" x14ac:dyDescent="0.2">
      <c r="C196" s="4"/>
      <c r="D196" s="4"/>
      <c r="E196" s="4"/>
      <c r="F196" s="4"/>
      <c r="G196" s="4"/>
      <c r="H196" s="4"/>
    </row>
    <row r="197" spans="3:8" x14ac:dyDescent="0.2">
      <c r="C197" s="4"/>
      <c r="D197" s="4"/>
      <c r="E197" s="4"/>
      <c r="F197" s="4"/>
      <c r="G197" s="4"/>
      <c r="H197" s="4"/>
    </row>
    <row r="198" spans="3:8" x14ac:dyDescent="0.2">
      <c r="C198" s="4"/>
      <c r="D198" s="4"/>
      <c r="E198" s="4"/>
      <c r="F198" s="4"/>
      <c r="G198" s="4"/>
      <c r="H198" s="4"/>
    </row>
    <row r="199" spans="3:8" x14ac:dyDescent="0.2">
      <c r="C199" s="4"/>
      <c r="D199" s="4"/>
      <c r="E199" s="4"/>
      <c r="F199" s="4"/>
      <c r="G199" s="4"/>
      <c r="H199" s="4"/>
    </row>
    <row r="200" spans="3:8" x14ac:dyDescent="0.2">
      <c r="C200" s="4"/>
      <c r="D200" s="4"/>
      <c r="E200" s="4"/>
      <c r="F200" s="4"/>
      <c r="G200" s="4"/>
      <c r="H200" s="4"/>
    </row>
    <row r="201" spans="3:8" x14ac:dyDescent="0.2">
      <c r="C201" s="4"/>
      <c r="D201" s="4"/>
      <c r="E201" s="4"/>
      <c r="F201" s="4"/>
      <c r="G201" s="4"/>
      <c r="H201" s="4"/>
    </row>
    <row r="202" spans="3:8" x14ac:dyDescent="0.2">
      <c r="C202" s="4"/>
      <c r="D202" s="4"/>
      <c r="E202" s="4"/>
      <c r="F202" s="4"/>
      <c r="G202" s="4"/>
      <c r="H202" s="4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G28" sqref="G28"/>
    </sheetView>
  </sheetViews>
  <sheetFormatPr defaultRowHeight="12.75" x14ac:dyDescent="0.2"/>
  <cols>
    <col min="2" max="2" width="4.7109375" customWidth="1"/>
    <col min="3" max="5" width="9.28515625" bestFit="1" customWidth="1"/>
    <col min="6" max="6" width="8.7109375" customWidth="1"/>
    <col min="7" max="8" width="10" customWidth="1"/>
    <col min="9" max="9" width="10.5703125" customWidth="1"/>
  </cols>
  <sheetData>
    <row r="1" spans="1:9" ht="15.75" x14ac:dyDescent="0.25">
      <c r="A1" s="2" t="s">
        <v>3</v>
      </c>
    </row>
    <row r="3" spans="1:9" ht="14.25" x14ac:dyDescent="0.25">
      <c r="C3" s="20" t="s">
        <v>9</v>
      </c>
      <c r="D3" s="20"/>
      <c r="E3" s="20"/>
      <c r="G3" s="20" t="s">
        <v>10</v>
      </c>
      <c r="H3" s="20"/>
      <c r="I3" s="20"/>
    </row>
    <row r="4" spans="1:9" ht="25.5" x14ac:dyDescent="0.2">
      <c r="C4" s="7" t="str">
        <f>'Base mortality'!C3</f>
        <v>Weibull terrier</v>
      </c>
      <c r="D4" s="7" t="str">
        <f>'Base mortality'!D3</f>
        <v>Poisson poodle</v>
      </c>
      <c r="E4" s="7" t="str">
        <f>'Base mortality'!E3</f>
        <v>Gamma hound</v>
      </c>
      <c r="G4" s="7" t="str">
        <f>C4</f>
        <v>Weibull terrier</v>
      </c>
      <c r="H4" s="7" t="str">
        <f>D4</f>
        <v>Poisson poodle</v>
      </c>
      <c r="I4" s="7" t="str">
        <f>E4</f>
        <v>Gamma hound</v>
      </c>
    </row>
    <row r="5" spans="1:9" x14ac:dyDescent="0.2">
      <c r="A5" t="s">
        <v>0</v>
      </c>
      <c r="C5" s="6"/>
      <c r="D5" s="4"/>
      <c r="E5" s="4"/>
      <c r="G5" s="6"/>
      <c r="H5" s="4"/>
      <c r="I5" s="4"/>
    </row>
    <row r="6" spans="1:9" x14ac:dyDescent="0.2">
      <c r="A6">
        <v>0</v>
      </c>
      <c r="C6" s="9">
        <f>1-'Base mortality'!C5</f>
        <v>0.97399999999999998</v>
      </c>
      <c r="D6" s="9">
        <f>1-'Base mortality'!D5</f>
        <v>0.95</v>
      </c>
      <c r="E6" s="9">
        <f>1-'Base mortality'!E5</f>
        <v>0.93399999999999994</v>
      </c>
      <c r="F6" s="10"/>
      <c r="G6" s="17" t="s">
        <v>22</v>
      </c>
      <c r="H6" s="17" t="s">
        <v>22</v>
      </c>
      <c r="I6" s="17" t="s">
        <v>22</v>
      </c>
    </row>
    <row r="7" spans="1:9" x14ac:dyDescent="0.2">
      <c r="A7">
        <f>A6+1</f>
        <v>1</v>
      </c>
      <c r="C7" s="9">
        <f>1-'Base mortality'!C6</f>
        <v>0.995</v>
      </c>
      <c r="D7" s="9">
        <f>1-'Base mortality'!D6</f>
        <v>0.996</v>
      </c>
      <c r="E7" s="9">
        <f>1-'Base mortality'!E6</f>
        <v>0.97199999999999998</v>
      </c>
      <c r="F7" s="10"/>
      <c r="G7" s="9">
        <f>PRODUCT(C$6:C6)</f>
        <v>0.97399999999999998</v>
      </c>
      <c r="H7" s="9">
        <f>PRODUCT(D$6:D6)</f>
        <v>0.95</v>
      </c>
      <c r="I7" s="9">
        <f>PRODUCT(E$6:E6)</f>
        <v>0.93399999999999994</v>
      </c>
    </row>
    <row r="8" spans="1:9" x14ac:dyDescent="0.2">
      <c r="A8">
        <f t="shared" ref="A8:A26" si="0">A7+1</f>
        <v>2</v>
      </c>
      <c r="C8" s="9">
        <f>1-'Base mortality'!C7</f>
        <v>0.98799999999999999</v>
      </c>
      <c r="D8" s="9">
        <f>1-'Base mortality'!D7</f>
        <v>0.997</v>
      </c>
      <c r="E8" s="9">
        <f>1-'Base mortality'!E7</f>
        <v>0.96499999999999997</v>
      </c>
      <c r="F8" s="10"/>
      <c r="G8" s="9">
        <f>PRODUCT(C$6:C7)</f>
        <v>0.96912999999999994</v>
      </c>
      <c r="H8" s="9">
        <f>PRODUCT(D$6:D7)</f>
        <v>0.94619999999999993</v>
      </c>
      <c r="I8" s="9">
        <f>PRODUCT(E$6:E7)</f>
        <v>0.90784799999999988</v>
      </c>
    </row>
    <row r="9" spans="1:9" x14ac:dyDescent="0.2">
      <c r="A9">
        <f t="shared" si="0"/>
        <v>3</v>
      </c>
      <c r="C9" s="9">
        <f>1-'Base mortality'!C8</f>
        <v>0.98</v>
      </c>
      <c r="D9" s="9">
        <f>1-'Base mortality'!D8</f>
        <v>0.99399999999999999</v>
      </c>
      <c r="E9" s="9">
        <f>1-'Base mortality'!E8</f>
        <v>0.95099999999999996</v>
      </c>
      <c r="F9" s="10"/>
      <c r="G9" s="9">
        <f>PRODUCT(C$6:C8)</f>
        <v>0.9575004399999999</v>
      </c>
      <c r="H9" s="9">
        <f>PRODUCT(D$6:D8)</f>
        <v>0.94336139999999991</v>
      </c>
      <c r="I9" s="9">
        <f>PRODUCT(E$6:E8)</f>
        <v>0.87607331999999982</v>
      </c>
    </row>
    <row r="10" spans="1:9" x14ac:dyDescent="0.2">
      <c r="A10">
        <f t="shared" si="0"/>
        <v>4</v>
      </c>
      <c r="C10" s="9">
        <f>1-'Base mortality'!C9</f>
        <v>0.97399999999999998</v>
      </c>
      <c r="D10" s="9">
        <f>1-'Base mortality'!D9</f>
        <v>0.98899999999999999</v>
      </c>
      <c r="E10" s="9">
        <f>1-'Base mortality'!E9</f>
        <v>0.94299999999999995</v>
      </c>
      <c r="F10" s="10"/>
      <c r="G10" s="9">
        <f>PRODUCT(C$6:C9)</f>
        <v>0.93835043119999983</v>
      </c>
      <c r="H10" s="9">
        <f>PRODUCT(D$6:D9)</f>
        <v>0.93770123159999985</v>
      </c>
      <c r="I10" s="9">
        <f>PRODUCT(E$6:E9)</f>
        <v>0.83314572731999981</v>
      </c>
    </row>
    <row r="11" spans="1:9" x14ac:dyDescent="0.2">
      <c r="A11">
        <f t="shared" si="0"/>
        <v>5</v>
      </c>
      <c r="C11" s="9">
        <f>1-'Base mortality'!C10</f>
        <v>0.96299999999999997</v>
      </c>
      <c r="D11" s="9">
        <f>1-'Base mortality'!D10</f>
        <v>0.98899999999999999</v>
      </c>
      <c r="E11" s="9">
        <f>1-'Base mortality'!E10</f>
        <v>0.92500000000000004</v>
      </c>
      <c r="F11" s="10"/>
      <c r="G11" s="9">
        <f>PRODUCT(C$6:C10)</f>
        <v>0.91395331998879981</v>
      </c>
      <c r="H11" s="9">
        <f>PRODUCT(D$6:D10)</f>
        <v>0.9273865180523998</v>
      </c>
      <c r="I11" s="9">
        <f>PRODUCT(E$6:E10)</f>
        <v>0.78565642086275977</v>
      </c>
    </row>
    <row r="12" spans="1:9" x14ac:dyDescent="0.2">
      <c r="A12">
        <f t="shared" si="0"/>
        <v>6</v>
      </c>
      <c r="C12" s="9">
        <f>1-'Base mortality'!C11</f>
        <v>0.95</v>
      </c>
      <c r="D12" s="9">
        <f>1-'Base mortality'!D11</f>
        <v>0.98099999999999998</v>
      </c>
      <c r="E12" s="9">
        <f>1-'Base mortality'!E11</f>
        <v>0.90100000000000002</v>
      </c>
      <c r="F12" s="10"/>
      <c r="G12" s="9">
        <f>PRODUCT(C$6:C11)</f>
        <v>0.88013704714921415</v>
      </c>
      <c r="H12" s="9">
        <f>PRODUCT(D$6:D11)</f>
        <v>0.91718526635382336</v>
      </c>
      <c r="I12" s="9">
        <f>PRODUCT(E$6:E11)</f>
        <v>0.72673218929805283</v>
      </c>
    </row>
    <row r="13" spans="1:9" x14ac:dyDescent="0.2">
      <c r="A13">
        <f t="shared" si="0"/>
        <v>7</v>
      </c>
      <c r="C13" s="9">
        <f>1-'Base mortality'!C12</f>
        <v>0.94299999999999995</v>
      </c>
      <c r="D13" s="9">
        <f>1-'Base mortality'!D12</f>
        <v>0.96299999999999997</v>
      </c>
      <c r="E13" s="9">
        <f>1-'Base mortality'!E12</f>
        <v>0.878</v>
      </c>
      <c r="F13" s="10"/>
      <c r="G13" s="9">
        <f>PRODUCT(C$6:C12)</f>
        <v>0.83613019479175343</v>
      </c>
      <c r="H13" s="9">
        <f>PRODUCT(D$6:D12)</f>
        <v>0.89975874629310071</v>
      </c>
      <c r="I13" s="9">
        <f>PRODUCT(E$6:E12)</f>
        <v>0.65478570255754565</v>
      </c>
    </row>
    <row r="14" spans="1:9" x14ac:dyDescent="0.2">
      <c r="A14">
        <f t="shared" si="0"/>
        <v>8</v>
      </c>
      <c r="C14" s="9">
        <f>1-'Base mortality'!C13</f>
        <v>0.92400000000000004</v>
      </c>
      <c r="D14" s="9">
        <f>1-'Base mortality'!D13</f>
        <v>0.93399999999999994</v>
      </c>
      <c r="E14" s="9">
        <f>1-'Base mortality'!E13</f>
        <v>0.84099999999999997</v>
      </c>
      <c r="F14" s="10"/>
      <c r="G14" s="9">
        <f>PRODUCT(C$6:C13)</f>
        <v>0.78847077368862339</v>
      </c>
      <c r="H14" s="9">
        <f>PRODUCT(D$6:D13)</f>
        <v>0.86646767268025593</v>
      </c>
      <c r="I14" s="9">
        <f>PRODUCT(E$6:E13)</f>
        <v>0.57490184684552503</v>
      </c>
    </row>
    <row r="15" spans="1:9" x14ac:dyDescent="0.2">
      <c r="A15">
        <f t="shared" si="0"/>
        <v>9</v>
      </c>
      <c r="C15" s="9">
        <f>1-'Base mortality'!C14</f>
        <v>0.90400000000000003</v>
      </c>
      <c r="D15" s="9">
        <f>1-'Base mortality'!D14</f>
        <v>0.91300000000000003</v>
      </c>
      <c r="E15" s="9">
        <f>1-'Base mortality'!E14</f>
        <v>0.80299999999999994</v>
      </c>
      <c r="F15" s="10"/>
      <c r="G15" s="9">
        <f>PRODUCT(C$6:C14)</f>
        <v>0.728546994888288</v>
      </c>
      <c r="H15" s="9">
        <f>PRODUCT(D$6:D14)</f>
        <v>0.80928080628335897</v>
      </c>
      <c r="I15" s="9">
        <f>PRODUCT(E$6:E14)</f>
        <v>0.48349245319708656</v>
      </c>
    </row>
    <row r="16" spans="1:9" x14ac:dyDescent="0.2">
      <c r="A16">
        <f t="shared" si="0"/>
        <v>10</v>
      </c>
      <c r="C16" s="9">
        <f>1-'Base mortality'!C15</f>
        <v>0.878</v>
      </c>
      <c r="D16" s="9">
        <f>1-'Base mortality'!D15</f>
        <v>0.86899999999999999</v>
      </c>
      <c r="E16" s="9">
        <f>1-'Base mortality'!E15</f>
        <v>0.747</v>
      </c>
      <c r="F16" s="10"/>
      <c r="G16" s="9">
        <f>PRODUCT(C$6:C15)</f>
        <v>0.6586064833790124</v>
      </c>
      <c r="H16" s="9">
        <f>PRODUCT(D$6:D15)</f>
        <v>0.73887337613670678</v>
      </c>
      <c r="I16" s="9">
        <f>PRODUCT(E$6:E15)</f>
        <v>0.38824443991726049</v>
      </c>
    </row>
    <row r="17" spans="1:9" x14ac:dyDescent="0.2">
      <c r="A17">
        <f t="shared" si="0"/>
        <v>11</v>
      </c>
      <c r="C17" s="9">
        <f>1-'Base mortality'!C16</f>
        <v>0.85599999999999998</v>
      </c>
      <c r="D17" s="9">
        <f>1-'Base mortality'!D16</f>
        <v>0.82800000000000007</v>
      </c>
      <c r="E17" s="9">
        <f>1-'Base mortality'!E16</f>
        <v>0.67700000000000005</v>
      </c>
      <c r="F17" s="10"/>
      <c r="G17" s="9">
        <f>PRODUCT(C$6:C16)</f>
        <v>0.5782564924067729</v>
      </c>
      <c r="H17" s="9">
        <f>PRODUCT(D$6:D16)</f>
        <v>0.64208096386279823</v>
      </c>
      <c r="I17" s="9">
        <f>PRODUCT(E$6:E16)</f>
        <v>0.29001859661819357</v>
      </c>
    </row>
    <row r="18" spans="1:9" x14ac:dyDescent="0.2">
      <c r="A18">
        <f t="shared" si="0"/>
        <v>12</v>
      </c>
      <c r="C18" s="9">
        <f>1-'Base mortality'!C17</f>
        <v>0.82899999999999996</v>
      </c>
      <c r="D18" s="9">
        <f>1-'Base mortality'!D17</f>
        <v>0.76800000000000002</v>
      </c>
      <c r="E18" s="9">
        <f>1-'Base mortality'!E17</f>
        <v>0.59899999999999998</v>
      </c>
      <c r="F18" s="10"/>
      <c r="G18" s="9">
        <f>PRODUCT(C$6:C17)</f>
        <v>0.49498755750019757</v>
      </c>
      <c r="H18" s="9">
        <f>PRODUCT(D$6:D17)</f>
        <v>0.53164303807839697</v>
      </c>
      <c r="I18" s="9">
        <f>PRODUCT(E$6:E17)</f>
        <v>0.19634258991051706</v>
      </c>
    </row>
    <row r="19" spans="1:9" x14ac:dyDescent="0.2">
      <c r="A19">
        <f t="shared" si="0"/>
        <v>13</v>
      </c>
      <c r="C19" s="9">
        <f>1-'Base mortality'!C18</f>
        <v>0.78600000000000003</v>
      </c>
      <c r="D19" s="9">
        <f>1-'Base mortality'!D18</f>
        <v>0.69700000000000006</v>
      </c>
      <c r="E19" s="9">
        <f>1-'Base mortality'!E18</f>
        <v>0.44899999999999995</v>
      </c>
      <c r="F19" s="10"/>
      <c r="G19" s="9">
        <f>PRODUCT(C$6:C18)</f>
        <v>0.41034468516766376</v>
      </c>
      <c r="H19" s="9">
        <f>PRODUCT(D$6:D18)</f>
        <v>0.40830185324420887</v>
      </c>
      <c r="I19" s="9">
        <f>PRODUCT(E$6:E18)</f>
        <v>0.11760921135639972</v>
      </c>
    </row>
    <row r="20" spans="1:9" x14ac:dyDescent="0.2">
      <c r="A20">
        <f t="shared" si="0"/>
        <v>14</v>
      </c>
      <c r="C20" s="9">
        <f>1-'Base mortality'!C19</f>
        <v>0.75600000000000001</v>
      </c>
      <c r="D20" s="9">
        <f>1-'Base mortality'!D19</f>
        <v>0.59499999999999997</v>
      </c>
      <c r="E20" s="9">
        <f>1-'Base mortality'!E19</f>
        <v>0.29800000000000004</v>
      </c>
      <c r="F20" s="10"/>
      <c r="G20" s="9">
        <f>PRODUCT(C$6:C19)</f>
        <v>0.32253092254178373</v>
      </c>
      <c r="H20" s="9">
        <f>PRODUCT(D$6:D19)</f>
        <v>0.28458639171121358</v>
      </c>
      <c r="I20" s="9">
        <f>PRODUCT(E$6:E19)</f>
        <v>5.2806535899023468E-2</v>
      </c>
    </row>
    <row r="21" spans="1:9" x14ac:dyDescent="0.2">
      <c r="A21">
        <f t="shared" si="0"/>
        <v>15</v>
      </c>
      <c r="C21" s="9">
        <f>1-'Base mortality'!C20</f>
        <v>0.69900000000000007</v>
      </c>
      <c r="D21" s="9">
        <f>1-'Base mortality'!D20</f>
        <v>0.48099999999999998</v>
      </c>
      <c r="E21" s="9">
        <f>1-'Base mortality'!E20</f>
        <v>9.7999999999999976E-2</v>
      </c>
      <c r="F21" s="10"/>
      <c r="G21" s="9">
        <f>PRODUCT(C$6:C20)</f>
        <v>0.24383337744158851</v>
      </c>
      <c r="H21" s="9">
        <f>PRODUCT(D$6:D20)</f>
        <v>0.16932890306817208</v>
      </c>
      <c r="I21" s="9">
        <f>PRODUCT(E$6:E20)</f>
        <v>1.5736347697908996E-2</v>
      </c>
    </row>
    <row r="22" spans="1:9" x14ac:dyDescent="0.2">
      <c r="A22">
        <f t="shared" si="0"/>
        <v>16</v>
      </c>
      <c r="C22" s="9">
        <f>1-'Base mortality'!C21</f>
        <v>0.64900000000000002</v>
      </c>
      <c r="D22" s="9">
        <f>1-'Base mortality'!D21</f>
        <v>0.29600000000000004</v>
      </c>
      <c r="E22" s="9">
        <f>1-'Base mortality'!E21</f>
        <v>1.9000000000000017E-2</v>
      </c>
      <c r="F22" s="10"/>
      <c r="G22" s="9">
        <f>PRODUCT(C$6:C21)</f>
        <v>0.17043953083167038</v>
      </c>
      <c r="H22" s="9">
        <f>PRODUCT(D$6:D21)</f>
        <v>8.144720237579077E-2</v>
      </c>
      <c r="I22" s="9">
        <f>PRODUCT(E$6:E21)</f>
        <v>1.5421620743950812E-3</v>
      </c>
    </row>
    <row r="23" spans="1:9" x14ac:dyDescent="0.2">
      <c r="A23">
        <f t="shared" si="0"/>
        <v>17</v>
      </c>
      <c r="C23" s="9">
        <f>1-'Base mortality'!C22</f>
        <v>0.54800000000000004</v>
      </c>
      <c r="D23" s="9">
        <f>1-'Base mortality'!D22</f>
        <v>9.8999999999999977E-2</v>
      </c>
      <c r="E23" s="9">
        <f>1-'Base mortality'!E22</f>
        <v>9.000000000000008E-3</v>
      </c>
      <c r="F23" s="10"/>
      <c r="G23" s="9">
        <f>PRODUCT(C$6:C22)</f>
        <v>0.11061525550975408</v>
      </c>
      <c r="H23" s="9">
        <f>PRODUCT(D$6:D22)</f>
        <v>2.4108371903234071E-2</v>
      </c>
      <c r="I23" s="9">
        <f>PRODUCT(E$6:E22)</f>
        <v>2.9301079413506569E-5</v>
      </c>
    </row>
    <row r="24" spans="1:9" x14ac:dyDescent="0.2">
      <c r="A24">
        <f t="shared" si="0"/>
        <v>18</v>
      </c>
      <c r="C24" s="9">
        <f>1-'Base mortality'!C23</f>
        <v>0.39800000000000002</v>
      </c>
      <c r="D24" s="9">
        <f>1-'Base mortality'!D23</f>
        <v>4.9000000000000044E-2</v>
      </c>
      <c r="E24" s="9">
        <f>1-'Base mortality'!E23</f>
        <v>7.0000000000000062E-3</v>
      </c>
      <c r="F24" s="10"/>
      <c r="G24" s="9">
        <f>PRODUCT(C$6:C23)</f>
        <v>6.0617160019345244E-2</v>
      </c>
      <c r="H24" s="9">
        <f>PRODUCT(D$6:D23)</f>
        <v>2.3867288184201726E-3</v>
      </c>
      <c r="I24" s="9">
        <f>PRODUCT(E$6:E23)</f>
        <v>2.6370971472155935E-7</v>
      </c>
    </row>
    <row r="25" spans="1:9" x14ac:dyDescent="0.2">
      <c r="A25">
        <f t="shared" si="0"/>
        <v>19</v>
      </c>
      <c r="C25" s="9">
        <f>1-'Base mortality'!C24</f>
        <v>9.9999999999999978E-2</v>
      </c>
      <c r="D25" s="9">
        <f>1-'Base mortality'!D24</f>
        <v>2.0000000000000018E-2</v>
      </c>
      <c r="E25" s="9">
        <f>1-'Base mortality'!E24</f>
        <v>1.0000000000000009E-2</v>
      </c>
      <c r="F25" s="10"/>
      <c r="G25" s="9">
        <f>PRODUCT(C$6:C24)</f>
        <v>2.4125629687699407E-2</v>
      </c>
      <c r="H25" s="9">
        <f>PRODUCT(D$6:D24)</f>
        <v>1.1694971210258856E-4</v>
      </c>
      <c r="I25" s="9">
        <f>PRODUCT(E$6:E24)</f>
        <v>1.8459680030509171E-9</v>
      </c>
    </row>
    <row r="26" spans="1:9" x14ac:dyDescent="0.2">
      <c r="A26">
        <f t="shared" si="0"/>
        <v>20</v>
      </c>
      <c r="C26" s="9">
        <f>1-'Base mortality'!C25</f>
        <v>0</v>
      </c>
      <c r="D26" s="9">
        <f>1-'Base mortality'!D25</f>
        <v>0</v>
      </c>
      <c r="E26" s="9">
        <f>1-'Base mortality'!E25</f>
        <v>0</v>
      </c>
      <c r="F26" s="10"/>
      <c r="G26" s="9">
        <f>PRODUCT(C$6:C25)</f>
        <v>2.4125629687699402E-3</v>
      </c>
      <c r="H26" s="9">
        <f>PRODUCT(D$6:D25)</f>
        <v>2.3389942420517732E-6</v>
      </c>
      <c r="I26" s="9">
        <f>PRODUCT(E$6:E25)</f>
        <v>1.8459680030509186E-11</v>
      </c>
    </row>
    <row r="27" spans="1:9" x14ac:dyDescent="0.2">
      <c r="C27" s="4"/>
      <c r="D27" s="4"/>
      <c r="E27" s="4"/>
    </row>
    <row r="28" spans="1:9" x14ac:dyDescent="0.2">
      <c r="D28" s="1" t="s">
        <v>11</v>
      </c>
      <c r="G28" s="11">
        <f>SUM(G7:G26)</f>
        <v>11.062988859160935</v>
      </c>
      <c r="H28" s="11">
        <f>SUM(H7:H26)</f>
        <v>11.080217759168224</v>
      </c>
      <c r="I28" s="11">
        <f>SUM(I7:I26)</f>
        <v>7.8389651102082247</v>
      </c>
    </row>
  </sheetData>
  <mergeCells count="2">
    <mergeCell ref="C3:E3"/>
    <mergeCell ref="G3:I3"/>
  </mergeCells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5"/>
  <sheetViews>
    <sheetView workbookViewId="0">
      <selection activeCell="I10" sqref="I10"/>
    </sheetView>
  </sheetViews>
  <sheetFormatPr defaultRowHeight="12.75" x14ac:dyDescent="0.2"/>
  <cols>
    <col min="2" max="2" width="3.42578125" customWidth="1"/>
    <col min="3" max="3" width="8.85546875" customWidth="1"/>
    <col min="6" max="6" width="3.28515625" customWidth="1"/>
    <col min="10" max="10" width="9.7109375" customWidth="1"/>
    <col min="11" max="11" width="10" customWidth="1"/>
    <col min="12" max="13" width="9.85546875" customWidth="1"/>
  </cols>
  <sheetData>
    <row r="1" spans="1:31" ht="15.75" x14ac:dyDescent="0.25">
      <c r="A1" s="2" t="s">
        <v>20</v>
      </c>
      <c r="B1" s="2"/>
    </row>
    <row r="3" spans="1:31" x14ac:dyDescent="0.2">
      <c r="A3" s="1"/>
      <c r="C3" s="1" t="s">
        <v>12</v>
      </c>
      <c r="G3" s="12">
        <v>0.2</v>
      </c>
      <c r="I3" s="1" t="s">
        <v>23</v>
      </c>
      <c r="M3" s="18">
        <v>2</v>
      </c>
    </row>
    <row r="4" spans="1:31" x14ac:dyDescent="0.2">
      <c r="C4" s="1"/>
    </row>
    <row r="5" spans="1:31" ht="14.25" x14ac:dyDescent="0.25">
      <c r="C5" s="20" t="s">
        <v>13</v>
      </c>
      <c r="D5" s="20"/>
      <c r="E5" s="20"/>
      <c r="G5" s="20" t="s">
        <v>9</v>
      </c>
      <c r="H5" s="20"/>
      <c r="I5" s="20"/>
      <c r="K5" s="20" t="s">
        <v>10</v>
      </c>
      <c r="L5" s="20"/>
      <c r="M5" s="20"/>
    </row>
    <row r="6" spans="1:31" ht="25.5" x14ac:dyDescent="0.2">
      <c r="C6" s="7" t="str">
        <f>'Base mortality'!C3</f>
        <v>Weibull terrier</v>
      </c>
      <c r="D6" s="7" t="str">
        <f>'Base mortality'!D3</f>
        <v>Poisson poodle</v>
      </c>
      <c r="E6" s="7" t="str">
        <f>'Base mortality'!E3</f>
        <v>Gamma hound</v>
      </c>
      <c r="F6" s="4"/>
      <c r="G6" s="7" t="str">
        <f>C6</f>
        <v>Weibull terrier</v>
      </c>
      <c r="H6" s="7" t="str">
        <f>D6</f>
        <v>Poisson poodle</v>
      </c>
      <c r="I6" s="7" t="str">
        <f>E6</f>
        <v>Gamma hound</v>
      </c>
      <c r="K6" s="7" t="str">
        <f>G6</f>
        <v>Weibull terrier</v>
      </c>
      <c r="L6" s="7" t="str">
        <f>H6</f>
        <v>Poisson poodle</v>
      </c>
      <c r="M6" s="7" t="str">
        <f>I6</f>
        <v>Gamma hound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x14ac:dyDescent="0.2">
      <c r="A7" t="s">
        <v>0</v>
      </c>
      <c r="C7" s="6"/>
      <c r="D7" s="4"/>
      <c r="E7" s="4"/>
      <c r="F7" s="4"/>
      <c r="G7" s="6"/>
      <c r="H7" s="4"/>
      <c r="I7" s="4"/>
      <c r="K7" s="6"/>
      <c r="L7" s="4"/>
      <c r="M7" s="4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x14ac:dyDescent="0.2">
      <c r="A8">
        <v>0</v>
      </c>
      <c r="C8" s="9">
        <f>'Base mortality'!C5*IF($A8&lt;$M$3,1,(1-$G$3))</f>
        <v>2.5999999999999999E-2</v>
      </c>
      <c r="D8" s="9">
        <f>'Base mortality'!D5*IF($A8&lt;$M$3,1,(1-$G$3))</f>
        <v>0.05</v>
      </c>
      <c r="E8" s="9">
        <f>'Base mortality'!E5*IF($A8&lt;$M$3,1,(1-$G$3))</f>
        <v>6.6000000000000003E-2</v>
      </c>
      <c r="F8" s="4"/>
      <c r="G8" s="9">
        <f>1-C8</f>
        <v>0.97399999999999998</v>
      </c>
      <c r="H8" s="9">
        <f t="shared" ref="H8:H28" si="0">1-D8</f>
        <v>0.95</v>
      </c>
      <c r="I8" s="9">
        <f t="shared" ref="I8:I28" si="1">1-E8</f>
        <v>0.93399999999999994</v>
      </c>
      <c r="J8" s="10"/>
      <c r="K8" s="17" t="s">
        <v>22</v>
      </c>
      <c r="L8" s="17" t="s">
        <v>22</v>
      </c>
      <c r="M8" s="17" t="s">
        <v>22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x14ac:dyDescent="0.2">
      <c r="A9">
        <f>A8+1</f>
        <v>1</v>
      </c>
      <c r="C9" s="9">
        <f>'Base mortality'!C6*IF($A9&lt;$M$3,1,(1-$G$3))</f>
        <v>5.0000000000000001E-3</v>
      </c>
      <c r="D9" s="9">
        <f>'Base mortality'!D6*IF($A9&lt;$M$3,1,(1-$G$3))</f>
        <v>4.0000000000000001E-3</v>
      </c>
      <c r="E9" s="9">
        <f>'Base mortality'!E6*IF($A9&lt;$M$3,1,(1-$G$3))</f>
        <v>2.8000000000000001E-2</v>
      </c>
      <c r="F9" s="4"/>
      <c r="G9" s="9">
        <f t="shared" ref="G9:G28" si="2">1-C9</f>
        <v>0.995</v>
      </c>
      <c r="H9" s="9">
        <f t="shared" si="0"/>
        <v>0.996</v>
      </c>
      <c r="I9" s="9">
        <f t="shared" si="1"/>
        <v>0.97199999999999998</v>
      </c>
      <c r="J9" s="10"/>
      <c r="K9" s="9">
        <f>PRODUCT(G$8:G8)</f>
        <v>0.97399999999999998</v>
      </c>
      <c r="L9" s="9">
        <f>PRODUCT(H$8:H8)</f>
        <v>0.95</v>
      </c>
      <c r="M9" s="9">
        <f>PRODUCT(I$8:I8)</f>
        <v>0.93399999999999994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x14ac:dyDescent="0.2">
      <c r="A10">
        <f>A9+1</f>
        <v>2</v>
      </c>
      <c r="C10" s="9">
        <f>'Base mortality'!C7*IF($A10&lt;$M$3,1,(1-$G$3))</f>
        <v>9.6000000000000009E-3</v>
      </c>
      <c r="D10" s="9">
        <f>'Base mortality'!D7*IF($A10&lt;$M$3,1,(1-$G$3))</f>
        <v>2.4000000000000002E-3</v>
      </c>
      <c r="E10" s="9">
        <f>'Base mortality'!E7*IF($A10&lt;$M$3,1,(1-$G$3))</f>
        <v>2.8000000000000004E-2</v>
      </c>
      <c r="F10" s="4"/>
      <c r="G10" s="9">
        <f t="shared" si="2"/>
        <v>0.99039999999999995</v>
      </c>
      <c r="H10" s="9">
        <f t="shared" si="0"/>
        <v>0.99760000000000004</v>
      </c>
      <c r="I10" s="9">
        <f t="shared" si="1"/>
        <v>0.97199999999999998</v>
      </c>
      <c r="J10" s="10"/>
      <c r="K10" s="9">
        <f>PRODUCT(G$8:G9)</f>
        <v>0.96912999999999994</v>
      </c>
      <c r="L10" s="9">
        <f>PRODUCT(H$8:H9)</f>
        <v>0.94619999999999993</v>
      </c>
      <c r="M10" s="9">
        <f>PRODUCT(I$8:I9)</f>
        <v>0.90784799999999988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x14ac:dyDescent="0.2">
      <c r="A11">
        <f t="shared" ref="A11:A28" si="3">A10+1</f>
        <v>3</v>
      </c>
      <c r="C11" s="9">
        <f>'Base mortality'!C8*IF($A11&lt;$M$3,1,(1-$G$3))</f>
        <v>1.6E-2</v>
      </c>
      <c r="D11" s="9">
        <f>'Base mortality'!D8*IF($A11&lt;$M$3,1,(1-$G$3))</f>
        <v>4.8000000000000004E-3</v>
      </c>
      <c r="E11" s="9">
        <f>'Base mortality'!E8*IF($A11&lt;$M$3,1,(1-$G$3))</f>
        <v>3.9200000000000006E-2</v>
      </c>
      <c r="F11" s="4"/>
      <c r="G11" s="9">
        <f t="shared" si="2"/>
        <v>0.98399999999999999</v>
      </c>
      <c r="H11" s="9">
        <f t="shared" si="0"/>
        <v>0.99519999999999997</v>
      </c>
      <c r="I11" s="9">
        <f t="shared" si="1"/>
        <v>0.96079999999999999</v>
      </c>
      <c r="J11" s="10"/>
      <c r="K11" s="9">
        <f>PRODUCT(G$8:G10)</f>
        <v>0.95982635199999988</v>
      </c>
      <c r="L11" s="9">
        <f>PRODUCT(H$8:H10)</f>
        <v>0.94392911999999995</v>
      </c>
      <c r="M11" s="9">
        <f>PRODUCT(I$8:I10)</f>
        <v>0.88242825599999986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x14ac:dyDescent="0.2">
      <c r="A12">
        <f t="shared" si="3"/>
        <v>4</v>
      </c>
      <c r="C12" s="9">
        <f>'Base mortality'!C9*IF($A12&lt;$M$3,1,(1-$G$3))</f>
        <v>2.0799999999999999E-2</v>
      </c>
      <c r="D12" s="9">
        <f>'Base mortality'!D9*IF($A12&lt;$M$3,1,(1-$G$3))</f>
        <v>8.8000000000000005E-3</v>
      </c>
      <c r="E12" s="9">
        <f>'Base mortality'!E9*IF($A12&lt;$M$3,1,(1-$G$3))</f>
        <v>4.5600000000000002E-2</v>
      </c>
      <c r="F12" s="4"/>
      <c r="G12" s="9">
        <f t="shared" si="2"/>
        <v>0.97919999999999996</v>
      </c>
      <c r="H12" s="9">
        <f t="shared" si="0"/>
        <v>0.99119999999999997</v>
      </c>
      <c r="I12" s="9">
        <f t="shared" si="1"/>
        <v>0.95440000000000003</v>
      </c>
      <c r="J12" s="10"/>
      <c r="K12" s="9">
        <f>PRODUCT(G$8:G11)</f>
        <v>0.94446913036799984</v>
      </c>
      <c r="L12" s="9">
        <f>PRODUCT(H$8:H11)</f>
        <v>0.93939826022399997</v>
      </c>
      <c r="M12" s="9">
        <f>PRODUCT(I$8:I11)</f>
        <v>0.84783706836479988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x14ac:dyDescent="0.2">
      <c r="A13">
        <f t="shared" si="3"/>
        <v>5</v>
      </c>
      <c r="C13" s="9">
        <f>'Base mortality'!C10*IF($A13&lt;$M$3,1,(1-$G$3))</f>
        <v>2.9600000000000001E-2</v>
      </c>
      <c r="D13" s="9">
        <f>'Base mortality'!D10*IF($A13&lt;$M$3,1,(1-$G$3))</f>
        <v>8.8000000000000005E-3</v>
      </c>
      <c r="E13" s="9">
        <f>'Base mortality'!E10*IF($A13&lt;$M$3,1,(1-$G$3))</f>
        <v>0.06</v>
      </c>
      <c r="G13" s="9">
        <f t="shared" si="2"/>
        <v>0.97040000000000004</v>
      </c>
      <c r="H13" s="9">
        <f t="shared" si="0"/>
        <v>0.99119999999999997</v>
      </c>
      <c r="I13" s="9">
        <f t="shared" si="1"/>
        <v>0.94</v>
      </c>
      <c r="J13" s="10"/>
      <c r="K13" s="9">
        <f>PRODUCT(G$8:G12)</f>
        <v>0.92482417245634541</v>
      </c>
      <c r="L13" s="9">
        <f>PRODUCT(H$8:H12)</f>
        <v>0.93113155553402871</v>
      </c>
      <c r="M13" s="9">
        <f>PRODUCT(I$8:I12)</f>
        <v>0.809175698047365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x14ac:dyDescent="0.2">
      <c r="A14">
        <f t="shared" si="3"/>
        <v>6</v>
      </c>
      <c r="C14" s="9">
        <f>'Base mortality'!C11*IF($A14&lt;$M$3,1,(1-$G$3))</f>
        <v>4.0000000000000008E-2</v>
      </c>
      <c r="D14" s="9">
        <f>'Base mortality'!D11*IF($A14&lt;$M$3,1,(1-$G$3))</f>
        <v>1.52E-2</v>
      </c>
      <c r="E14" s="9">
        <f>'Base mortality'!E11*IF($A14&lt;$M$3,1,(1-$G$3))</f>
        <v>7.9200000000000007E-2</v>
      </c>
      <c r="G14" s="9">
        <f t="shared" si="2"/>
        <v>0.96</v>
      </c>
      <c r="H14" s="9">
        <f t="shared" si="0"/>
        <v>0.98480000000000001</v>
      </c>
      <c r="I14" s="9">
        <f t="shared" si="1"/>
        <v>0.92079999999999995</v>
      </c>
      <c r="J14" s="10"/>
      <c r="K14" s="9">
        <f>PRODUCT(G$8:G13)</f>
        <v>0.89744937695163762</v>
      </c>
      <c r="L14" s="9">
        <f>PRODUCT(H$8:H13)</f>
        <v>0.92293759784532925</v>
      </c>
      <c r="M14" s="9">
        <f>PRODUCT(I$8:I13)</f>
        <v>0.76062515616452309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x14ac:dyDescent="0.2">
      <c r="A15">
        <f t="shared" si="3"/>
        <v>7</v>
      </c>
      <c r="C15" s="9">
        <f>'Base mortality'!C12*IF($A15&lt;$M$3,1,(1-$G$3))</f>
        <v>4.5600000000000002E-2</v>
      </c>
      <c r="D15" s="9">
        <f>'Base mortality'!D12*IF($A15&lt;$M$3,1,(1-$G$3))</f>
        <v>2.9600000000000001E-2</v>
      </c>
      <c r="E15" s="9">
        <f>'Base mortality'!E12*IF($A15&lt;$M$3,1,(1-$G$3))</f>
        <v>9.7600000000000006E-2</v>
      </c>
      <c r="G15" s="9">
        <f t="shared" si="2"/>
        <v>0.95440000000000003</v>
      </c>
      <c r="H15" s="9">
        <f t="shared" si="0"/>
        <v>0.97040000000000004</v>
      </c>
      <c r="I15" s="9">
        <f t="shared" si="1"/>
        <v>0.90239999999999998</v>
      </c>
      <c r="J15" s="10"/>
      <c r="K15" s="9">
        <f>PRODUCT(G$8:G14)</f>
        <v>0.86155140187357204</v>
      </c>
      <c r="L15" s="9">
        <f>PRODUCT(H$8:H14)</f>
        <v>0.90890894635808028</v>
      </c>
      <c r="M15" s="9">
        <f>PRODUCT(I$8:I14)</f>
        <v>0.70038364379629281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1" x14ac:dyDescent="0.2">
      <c r="A16">
        <f t="shared" si="3"/>
        <v>8</v>
      </c>
      <c r="C16" s="9">
        <f>'Base mortality'!C13*IF($A16&lt;$M$3,1,(1-$G$3))</f>
        <v>6.08E-2</v>
      </c>
      <c r="D16" s="9">
        <f>'Base mortality'!D13*IF($A16&lt;$M$3,1,(1-$G$3))</f>
        <v>5.2800000000000007E-2</v>
      </c>
      <c r="E16" s="9">
        <f>'Base mortality'!E13*IF($A16&lt;$M$3,1,(1-$G$3))</f>
        <v>0.12720000000000001</v>
      </c>
      <c r="G16" s="9">
        <f t="shared" si="2"/>
        <v>0.93920000000000003</v>
      </c>
      <c r="H16" s="9">
        <f t="shared" si="0"/>
        <v>0.94720000000000004</v>
      </c>
      <c r="I16" s="9">
        <f t="shared" si="1"/>
        <v>0.87280000000000002</v>
      </c>
      <c r="J16" s="10"/>
      <c r="K16" s="9">
        <f>PRODUCT(G$8:G15)</f>
        <v>0.82226465794813719</v>
      </c>
      <c r="L16" s="9">
        <f>PRODUCT(H$8:H15)</f>
        <v>0.88200524154588111</v>
      </c>
      <c r="M16" s="9">
        <f>PRODUCT(I$8:I15)</f>
        <v>0.63202620016177458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x14ac:dyDescent="0.2">
      <c r="A17">
        <f t="shared" si="3"/>
        <v>9</v>
      </c>
      <c r="C17" s="9">
        <f>'Base mortality'!C14*IF($A17&lt;$M$3,1,(1-$G$3))</f>
        <v>7.6800000000000007E-2</v>
      </c>
      <c r="D17" s="9">
        <f>'Base mortality'!D14*IF($A17&lt;$M$3,1,(1-$G$3))</f>
        <v>6.9599999999999995E-2</v>
      </c>
      <c r="E17" s="9">
        <f>'Base mortality'!E14*IF($A17&lt;$M$3,1,(1-$G$3))</f>
        <v>0.15760000000000002</v>
      </c>
      <c r="G17" s="9">
        <f t="shared" si="2"/>
        <v>0.92320000000000002</v>
      </c>
      <c r="H17" s="9">
        <f t="shared" si="0"/>
        <v>0.9304</v>
      </c>
      <c r="I17" s="9">
        <f t="shared" si="1"/>
        <v>0.84240000000000004</v>
      </c>
      <c r="J17" s="10"/>
      <c r="K17" s="9">
        <f>PRODUCT(G$8:G16)</f>
        <v>0.77227096674489049</v>
      </c>
      <c r="L17" s="9">
        <f>PRODUCT(H$8:H16)</f>
        <v>0.83543536479225866</v>
      </c>
      <c r="M17" s="9">
        <f>PRODUCT(I$8:I16)</f>
        <v>0.55163246750119688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1:31" x14ac:dyDescent="0.2">
      <c r="A18">
        <f t="shared" si="3"/>
        <v>10</v>
      </c>
      <c r="C18" s="9">
        <f>'Base mortality'!C15*IF($A18&lt;$M$3,1,(1-$G$3))</f>
        <v>9.7600000000000006E-2</v>
      </c>
      <c r="D18" s="9">
        <f>'Base mortality'!D15*IF($A18&lt;$M$3,1,(1-$G$3))</f>
        <v>0.1048</v>
      </c>
      <c r="E18" s="9">
        <f>'Base mortality'!E15*IF($A18&lt;$M$3,1,(1-$G$3))</f>
        <v>0.20240000000000002</v>
      </c>
      <c r="G18" s="9">
        <f t="shared" si="2"/>
        <v>0.90239999999999998</v>
      </c>
      <c r="H18" s="9">
        <f t="shared" si="0"/>
        <v>0.8952</v>
      </c>
      <c r="I18" s="9">
        <f t="shared" si="1"/>
        <v>0.79759999999999998</v>
      </c>
      <c r="J18" s="10"/>
      <c r="K18" s="9">
        <f>PRODUCT(G$8:G17)</f>
        <v>0.7129605564988829</v>
      </c>
      <c r="L18" s="9">
        <f>PRODUCT(H$8:H17)</f>
        <v>0.77728906340271742</v>
      </c>
      <c r="M18" s="9">
        <f>PRODUCT(I$8:I17)</f>
        <v>0.46469519062300829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x14ac:dyDescent="0.2">
      <c r="A19">
        <f t="shared" si="3"/>
        <v>11</v>
      </c>
      <c r="C19" s="9">
        <f>'Base mortality'!C16*IF($A19&lt;$M$3,1,(1-$G$3))</f>
        <v>0.1152</v>
      </c>
      <c r="D19" s="9">
        <f>'Base mortality'!D16*IF($A19&lt;$M$3,1,(1-$G$3))</f>
        <v>0.1376</v>
      </c>
      <c r="E19" s="9">
        <f>'Base mortality'!E16*IF($A19&lt;$M$3,1,(1-$G$3))</f>
        <v>0.25840000000000002</v>
      </c>
      <c r="G19" s="9">
        <f t="shared" si="2"/>
        <v>0.88480000000000003</v>
      </c>
      <c r="H19" s="9">
        <f t="shared" si="0"/>
        <v>0.86240000000000006</v>
      </c>
      <c r="I19" s="9">
        <f t="shared" si="1"/>
        <v>0.74160000000000004</v>
      </c>
      <c r="J19" s="10"/>
      <c r="K19" s="9">
        <f>PRODUCT(G$8:G18)</f>
        <v>0.64337560618459189</v>
      </c>
      <c r="L19" s="9">
        <f>PRODUCT(H$8:H18)</f>
        <v>0.69582916955811258</v>
      </c>
      <c r="M19" s="9">
        <f>PRODUCT(I$8:I18)</f>
        <v>0.37064088404091139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1:31" x14ac:dyDescent="0.2">
      <c r="A20">
        <f t="shared" si="3"/>
        <v>12</v>
      </c>
      <c r="C20" s="9">
        <f>'Base mortality'!C17*IF($A20&lt;$M$3,1,(1-$G$3))</f>
        <v>0.1368</v>
      </c>
      <c r="D20" s="9">
        <f>'Base mortality'!D17*IF($A20&lt;$M$3,1,(1-$G$3))</f>
        <v>0.18560000000000001</v>
      </c>
      <c r="E20" s="9">
        <f>'Base mortality'!E17*IF($A20&lt;$M$3,1,(1-$G$3))</f>
        <v>0.32080000000000003</v>
      </c>
      <c r="G20" s="9">
        <f t="shared" si="2"/>
        <v>0.86319999999999997</v>
      </c>
      <c r="H20" s="9">
        <f t="shared" si="0"/>
        <v>0.81440000000000001</v>
      </c>
      <c r="I20" s="9">
        <f t="shared" si="1"/>
        <v>0.67920000000000003</v>
      </c>
      <c r="J20" s="10"/>
      <c r="K20" s="9">
        <f>PRODUCT(G$8:G19)</f>
        <v>0.56925873635212687</v>
      </c>
      <c r="L20" s="9">
        <f>PRODUCT(H$8:H19)</f>
        <v>0.60008307582691633</v>
      </c>
      <c r="M20" s="9">
        <f>PRODUCT(I$8:I19)</f>
        <v>0.27486727960473989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x14ac:dyDescent="0.2">
      <c r="A21">
        <f t="shared" si="3"/>
        <v>13</v>
      </c>
      <c r="C21" s="9">
        <f>'Base mortality'!C18*IF($A21&lt;$M$3,1,(1-$G$3))</f>
        <v>0.17120000000000002</v>
      </c>
      <c r="D21" s="9">
        <f>'Base mortality'!D18*IF($A21&lt;$M$3,1,(1-$G$3))</f>
        <v>0.2424</v>
      </c>
      <c r="E21" s="9">
        <f>'Base mortality'!E18*IF($A21&lt;$M$3,1,(1-$G$3))</f>
        <v>0.44080000000000008</v>
      </c>
      <c r="F21" s="4"/>
      <c r="G21" s="9">
        <f t="shared" si="2"/>
        <v>0.82879999999999998</v>
      </c>
      <c r="H21" s="9">
        <f t="shared" si="0"/>
        <v>0.75760000000000005</v>
      </c>
      <c r="I21" s="9">
        <f t="shared" si="1"/>
        <v>0.55919999999999992</v>
      </c>
      <c r="J21" s="10"/>
      <c r="K21" s="9">
        <f>PRODUCT(G$8:G20)</f>
        <v>0.49138414121915591</v>
      </c>
      <c r="L21" s="9">
        <f>PRODUCT(H$8:H20)</f>
        <v>0.48870765695344065</v>
      </c>
      <c r="M21" s="9">
        <f>PRODUCT(I$8:I20)</f>
        <v>0.18668985630753934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x14ac:dyDescent="0.2">
      <c r="A22">
        <f t="shared" si="3"/>
        <v>14</v>
      </c>
      <c r="C22" s="9">
        <f>'Base mortality'!C19*IF($A22&lt;$M$3,1,(1-$G$3))</f>
        <v>0.19520000000000001</v>
      </c>
      <c r="D22" s="9">
        <f>'Base mortality'!D19*IF($A22&lt;$M$3,1,(1-$G$3))</f>
        <v>0.32400000000000007</v>
      </c>
      <c r="E22" s="9">
        <f>'Base mortality'!E19*IF($A22&lt;$M$3,1,(1-$G$3))</f>
        <v>0.56159999999999999</v>
      </c>
      <c r="F22" s="4"/>
      <c r="G22" s="9">
        <f t="shared" si="2"/>
        <v>0.80479999999999996</v>
      </c>
      <c r="H22" s="9">
        <f t="shared" si="0"/>
        <v>0.67599999999999993</v>
      </c>
      <c r="I22" s="9">
        <f t="shared" si="1"/>
        <v>0.43840000000000001</v>
      </c>
      <c r="J22" s="10"/>
      <c r="K22" s="9">
        <f>PRODUCT(G$8:G21)</f>
        <v>0.4072591762424364</v>
      </c>
      <c r="L22" s="9">
        <f>PRODUCT(H$8:H21)</f>
        <v>0.37024492090792666</v>
      </c>
      <c r="M22" s="9">
        <f>PRODUCT(I$8:I21)</f>
        <v>0.10439696764717599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x14ac:dyDescent="0.2">
      <c r="A23">
        <f t="shared" si="3"/>
        <v>15</v>
      </c>
      <c r="C23" s="9">
        <f>'Base mortality'!C20*IF($A23&lt;$M$3,1,(1-$G$3))</f>
        <v>0.24080000000000001</v>
      </c>
      <c r="D23" s="9">
        <f>'Base mortality'!D20*IF($A23&lt;$M$3,1,(1-$G$3))</f>
        <v>0.41520000000000001</v>
      </c>
      <c r="E23" s="9">
        <f>'Base mortality'!E20*IF($A23&lt;$M$3,1,(1-$G$3))</f>
        <v>0.72160000000000002</v>
      </c>
      <c r="F23" s="4"/>
      <c r="G23" s="9">
        <f t="shared" si="2"/>
        <v>0.75919999999999999</v>
      </c>
      <c r="H23" s="9">
        <f t="shared" si="0"/>
        <v>0.58479999999999999</v>
      </c>
      <c r="I23" s="9">
        <f t="shared" si="1"/>
        <v>0.27839999999999998</v>
      </c>
      <c r="J23" s="10"/>
      <c r="K23" s="9">
        <f>PRODUCT(G$8:G22)</f>
        <v>0.32776218503991278</v>
      </c>
      <c r="L23" s="9">
        <f>PRODUCT(H$8:H22)</f>
        <v>0.25028556653375839</v>
      </c>
      <c r="M23" s="9">
        <f>PRODUCT(I$8:I22)</f>
        <v>4.5767630616521955E-2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x14ac:dyDescent="0.2">
      <c r="A24">
        <f t="shared" si="3"/>
        <v>16</v>
      </c>
      <c r="C24" s="9">
        <f>'Base mortality'!C21*IF($A24&lt;$M$3,1,(1-$G$3))</f>
        <v>0.28079999999999999</v>
      </c>
      <c r="D24" s="9">
        <f>'Base mortality'!D21*IF($A24&lt;$M$3,1,(1-$G$3))</f>
        <v>0.56320000000000003</v>
      </c>
      <c r="E24" s="9">
        <f>'Base mortality'!E21*IF($A24&lt;$M$3,1,(1-$G$3))</f>
        <v>0.78480000000000005</v>
      </c>
      <c r="F24" s="4"/>
      <c r="G24" s="9">
        <f t="shared" si="2"/>
        <v>0.71920000000000006</v>
      </c>
      <c r="H24" s="9">
        <f t="shared" si="0"/>
        <v>0.43679999999999997</v>
      </c>
      <c r="I24" s="9">
        <f t="shared" si="1"/>
        <v>0.21519999999999995</v>
      </c>
      <c r="J24" s="10"/>
      <c r="K24" s="9">
        <f>PRODUCT(G$8:G23)</f>
        <v>0.24883705088230176</v>
      </c>
      <c r="L24" s="9">
        <f>PRODUCT(H$8:H23)</f>
        <v>0.1463669993089419</v>
      </c>
      <c r="M24" s="9">
        <f>PRODUCT(I$8:I23)</f>
        <v>1.2741708363639711E-2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x14ac:dyDescent="0.2">
      <c r="A25">
        <f t="shared" si="3"/>
        <v>17</v>
      </c>
      <c r="C25" s="9">
        <f>'Base mortality'!C22*IF($A25&lt;$M$3,1,(1-$G$3))</f>
        <v>0.36160000000000003</v>
      </c>
      <c r="D25" s="9">
        <f>'Base mortality'!D22*IF($A25&lt;$M$3,1,(1-$G$3))</f>
        <v>0.72080000000000011</v>
      </c>
      <c r="E25" s="9">
        <f>'Base mortality'!E22*IF($A25&lt;$M$3,1,(1-$G$3))</f>
        <v>0.79280000000000006</v>
      </c>
      <c r="F25" s="4"/>
      <c r="G25" s="9">
        <f t="shared" si="2"/>
        <v>0.63839999999999997</v>
      </c>
      <c r="H25" s="9">
        <f t="shared" si="0"/>
        <v>0.27919999999999989</v>
      </c>
      <c r="I25" s="9">
        <f t="shared" si="1"/>
        <v>0.20719999999999994</v>
      </c>
      <c r="J25" s="10"/>
      <c r="K25" s="9">
        <f>PRODUCT(G$8:G24)</f>
        <v>0.17896360699455144</v>
      </c>
      <c r="L25" s="9">
        <f>PRODUCT(H$8:H24)</f>
        <v>6.3933105298145818E-2</v>
      </c>
      <c r="M25" s="9">
        <f>PRODUCT(I$8:I24)</f>
        <v>2.7420156398552651E-3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x14ac:dyDescent="0.2">
      <c r="A26">
        <f t="shared" si="3"/>
        <v>18</v>
      </c>
      <c r="C26" s="9">
        <f>'Base mortality'!C23*IF($A26&lt;$M$3,1,(1-$G$3))</f>
        <v>0.48160000000000003</v>
      </c>
      <c r="D26" s="9">
        <f>'Base mortality'!D23*IF($A26&lt;$M$3,1,(1-$G$3))</f>
        <v>0.76080000000000003</v>
      </c>
      <c r="E26" s="9">
        <f>'Base mortality'!E23*IF($A26&lt;$M$3,1,(1-$G$3))</f>
        <v>0.7944</v>
      </c>
      <c r="F26" s="4"/>
      <c r="G26" s="9">
        <f t="shared" si="2"/>
        <v>0.51839999999999997</v>
      </c>
      <c r="H26" s="9">
        <f t="shared" si="0"/>
        <v>0.23919999999999997</v>
      </c>
      <c r="I26" s="9">
        <f t="shared" si="1"/>
        <v>0.2056</v>
      </c>
      <c r="J26" s="10"/>
      <c r="K26" s="9">
        <f>PRODUCT(G$8:G25)</f>
        <v>0.11425036670532163</v>
      </c>
      <c r="L26" s="9">
        <f>PRODUCT(H$8:H25)</f>
        <v>1.7850122999242306E-2</v>
      </c>
      <c r="M26" s="9">
        <f>PRODUCT(I$8:I25)</f>
        <v>5.6814564057801082E-4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x14ac:dyDescent="0.2">
      <c r="A27">
        <f t="shared" si="3"/>
        <v>19</v>
      </c>
      <c r="C27" s="9">
        <f>'Base mortality'!C24*IF($A27&lt;$M$3,1,(1-$G$3))</f>
        <v>0.72000000000000008</v>
      </c>
      <c r="D27" s="9">
        <f>'Base mortality'!D24*IF($A27&lt;$M$3,1,(1-$G$3))</f>
        <v>0.78400000000000003</v>
      </c>
      <c r="E27" s="9">
        <f>'Base mortality'!E24*IF($A27&lt;$M$3,1,(1-$G$3))</f>
        <v>0.79200000000000004</v>
      </c>
      <c r="F27" s="4"/>
      <c r="G27" s="9">
        <f t="shared" si="2"/>
        <v>0.27999999999999992</v>
      </c>
      <c r="H27" s="9">
        <f t="shared" si="0"/>
        <v>0.21599999999999997</v>
      </c>
      <c r="I27" s="9">
        <f t="shared" si="1"/>
        <v>0.20799999999999996</v>
      </c>
      <c r="J27" s="10"/>
      <c r="K27" s="9">
        <f>PRODUCT(G$8:G26)</f>
        <v>5.9227390100038725E-2</v>
      </c>
      <c r="L27" s="9">
        <f>PRODUCT(H$8:H26)</f>
        <v>4.269749421418759E-3</v>
      </c>
      <c r="M27" s="9">
        <f>PRODUCT(I$8:I26)</f>
        <v>1.1681074370283903E-4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x14ac:dyDescent="0.2">
      <c r="A28">
        <f t="shared" si="3"/>
        <v>20</v>
      </c>
      <c r="C28" s="13">
        <v>1</v>
      </c>
      <c r="D28" s="13">
        <v>1</v>
      </c>
      <c r="E28" s="13">
        <v>1</v>
      </c>
      <c r="F28" s="4"/>
      <c r="G28" s="9">
        <f t="shared" si="2"/>
        <v>0</v>
      </c>
      <c r="H28" s="9">
        <f t="shared" si="0"/>
        <v>0</v>
      </c>
      <c r="I28" s="9">
        <f t="shared" si="1"/>
        <v>0</v>
      </c>
      <c r="J28" s="10"/>
      <c r="K28" s="9">
        <f>PRODUCT(G$8:G27)</f>
        <v>1.6583669228010838E-2</v>
      </c>
      <c r="L28" s="9">
        <f>PRODUCT(H$8:H27)</f>
        <v>9.2226587502645182E-4</v>
      </c>
      <c r="M28" s="9">
        <f>PRODUCT(I$8:I27)</f>
        <v>2.4296634690190513E-5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x14ac:dyDescent="0.2">
      <c r="G29" s="4"/>
      <c r="H29" s="4"/>
      <c r="I29" s="4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x14ac:dyDescent="0.2">
      <c r="H30" s="1" t="s">
        <v>11</v>
      </c>
      <c r="K30" s="11">
        <f>SUM(K9:K28)</f>
        <v>11.895648543789914</v>
      </c>
      <c r="L30" s="11">
        <f>SUM(L9:L28)</f>
        <v>11.675727782385223</v>
      </c>
      <c r="M30" s="11">
        <f>SUM(M9:M28)</f>
        <v>8.4892072758983161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x14ac:dyDescent="0.2">
      <c r="G31" s="4"/>
      <c r="H31" s="4"/>
      <c r="I31" s="4"/>
      <c r="J31" s="4"/>
      <c r="K31" s="4"/>
      <c r="L31" s="4"/>
      <c r="M31" s="4"/>
      <c r="N31" s="4"/>
      <c r="O31" s="4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x14ac:dyDescent="0.2">
      <c r="C32" s="4"/>
      <c r="D32" s="4"/>
      <c r="E32" s="4"/>
      <c r="F32" s="4"/>
      <c r="G32" s="4"/>
      <c r="H32" s="4"/>
      <c r="I32" s="4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3:31" x14ac:dyDescent="0.2">
      <c r="C33" s="4"/>
      <c r="D33" s="4"/>
      <c r="E33" s="4"/>
      <c r="F33" s="4"/>
      <c r="G33" s="4"/>
      <c r="H33" s="4"/>
      <c r="I33" s="4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3:31" x14ac:dyDescent="0.2">
      <c r="C34" s="4"/>
      <c r="D34" s="4"/>
      <c r="E34" s="4"/>
      <c r="F34" s="4"/>
      <c r="G34" s="4"/>
      <c r="H34" s="4"/>
      <c r="I34" s="4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3:31" x14ac:dyDescent="0.2">
      <c r="C35" s="4"/>
      <c r="D35" s="4"/>
      <c r="E35" s="4"/>
      <c r="F35" s="4"/>
      <c r="G35" s="4"/>
      <c r="H35" s="4"/>
      <c r="I35" s="4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3:31" x14ac:dyDescent="0.2">
      <c r="C36" s="4"/>
      <c r="D36" s="4"/>
      <c r="E36" s="4"/>
      <c r="F36" s="4"/>
      <c r="G36" s="4"/>
      <c r="H36" s="4"/>
      <c r="I36" s="4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3:31" x14ac:dyDescent="0.2">
      <c r="C37" s="4"/>
      <c r="D37" s="4"/>
      <c r="E37" s="4"/>
      <c r="F37" s="4"/>
      <c r="G37" s="4"/>
      <c r="H37" s="4"/>
      <c r="I37" s="4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3:31" x14ac:dyDescent="0.2">
      <c r="C38" s="4"/>
      <c r="D38" s="4"/>
      <c r="E38" s="4"/>
      <c r="F38" s="4"/>
      <c r="G38" s="4"/>
      <c r="H38" s="4"/>
      <c r="I38" s="4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3:31" x14ac:dyDescent="0.2">
      <c r="C39" s="4"/>
      <c r="D39" s="4"/>
      <c r="E39" s="4"/>
      <c r="F39" s="4"/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3:31" x14ac:dyDescent="0.2">
      <c r="C40" s="4"/>
      <c r="D40" s="4"/>
      <c r="E40" s="4"/>
      <c r="F40" s="4"/>
      <c r="G40" s="4"/>
      <c r="H40" s="4"/>
      <c r="I40" s="4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3:31" x14ac:dyDescent="0.2">
      <c r="C41" s="4"/>
      <c r="D41" s="4"/>
      <c r="E41" s="4"/>
      <c r="F41" s="4"/>
      <c r="G41" s="4"/>
      <c r="H41" s="4"/>
      <c r="I41" s="4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3:31" x14ac:dyDescent="0.2">
      <c r="C42" s="4"/>
      <c r="D42" s="4"/>
      <c r="E42" s="4"/>
      <c r="F42" s="4"/>
      <c r="G42" s="4"/>
      <c r="H42" s="4"/>
      <c r="I42" s="4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3:31" x14ac:dyDescent="0.2">
      <c r="C43" s="4"/>
      <c r="D43" s="4"/>
      <c r="E43" s="4"/>
      <c r="F43" s="4"/>
      <c r="G43" s="4"/>
      <c r="H43" s="4"/>
      <c r="I43" s="4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3:31" x14ac:dyDescent="0.2">
      <c r="C44" s="4"/>
      <c r="D44" s="4"/>
      <c r="E44" s="4"/>
      <c r="F44" s="4"/>
      <c r="G44" s="4"/>
      <c r="H44" s="4"/>
      <c r="I44" s="4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3:31" x14ac:dyDescent="0.2">
      <c r="C45" s="4"/>
      <c r="D45" s="4"/>
      <c r="E45" s="4"/>
      <c r="F45" s="4"/>
      <c r="G45" s="4"/>
      <c r="H45" s="4"/>
      <c r="I45" s="4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3:31" x14ac:dyDescent="0.2">
      <c r="C46" s="4"/>
      <c r="D46" s="4"/>
      <c r="E46" s="4"/>
      <c r="F46" s="4"/>
      <c r="G46" s="4"/>
      <c r="H46" s="4"/>
      <c r="I46" s="4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3:31" x14ac:dyDescent="0.2">
      <c r="C47" s="4"/>
      <c r="D47" s="4"/>
      <c r="E47" s="4"/>
      <c r="F47" s="4"/>
      <c r="G47" s="4"/>
      <c r="H47" s="4"/>
      <c r="I47" s="4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3:31" x14ac:dyDescent="0.2">
      <c r="C48" s="4"/>
      <c r="D48" s="4"/>
      <c r="E48" s="4"/>
      <c r="F48" s="4"/>
      <c r="G48" s="4"/>
      <c r="H48" s="4"/>
      <c r="I48" s="4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3:31" x14ac:dyDescent="0.2">
      <c r="C49" s="4"/>
      <c r="D49" s="4"/>
      <c r="E49" s="4"/>
      <c r="F49" s="4"/>
      <c r="G49" s="4"/>
      <c r="H49" s="4"/>
      <c r="I49" s="4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3:31" x14ac:dyDescent="0.2">
      <c r="C50" s="4"/>
      <c r="D50" s="4"/>
      <c r="E50" s="4"/>
      <c r="F50" s="4"/>
      <c r="G50" s="4"/>
      <c r="H50" s="4"/>
      <c r="I50" s="4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3:31" x14ac:dyDescent="0.2">
      <c r="C51" s="4"/>
      <c r="D51" s="4"/>
      <c r="E51" s="4"/>
      <c r="F51" s="4"/>
      <c r="G51" s="4"/>
      <c r="H51" s="4"/>
      <c r="I51" s="4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3:31" x14ac:dyDescent="0.2">
      <c r="C52" s="4"/>
      <c r="D52" s="4"/>
      <c r="E52" s="4"/>
      <c r="F52" s="4"/>
      <c r="G52" s="4"/>
      <c r="H52" s="4"/>
      <c r="I52" s="4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spans="3:31" x14ac:dyDescent="0.2">
      <c r="C53" s="4"/>
      <c r="D53" s="4"/>
      <c r="E53" s="4"/>
      <c r="F53" s="4"/>
      <c r="G53" s="4"/>
      <c r="H53" s="4"/>
      <c r="I53" s="4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3:31" x14ac:dyDescent="0.2">
      <c r="C54" s="4"/>
      <c r="D54" s="4"/>
      <c r="E54" s="4"/>
      <c r="F54" s="4"/>
      <c r="G54" s="4"/>
      <c r="H54" s="4"/>
      <c r="I54" s="4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spans="3:31" x14ac:dyDescent="0.2">
      <c r="C55" s="4"/>
      <c r="D55" s="4"/>
      <c r="E55" s="4"/>
      <c r="F55" s="4"/>
      <c r="G55" s="4"/>
      <c r="H55" s="4"/>
      <c r="I55" s="4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3:31" x14ac:dyDescent="0.2">
      <c r="C56" s="4"/>
      <c r="D56" s="4"/>
      <c r="E56" s="4"/>
      <c r="F56" s="4"/>
      <c r="G56" s="4"/>
      <c r="H56" s="4"/>
      <c r="I56" s="4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3:31" x14ac:dyDescent="0.2">
      <c r="C57" s="4"/>
      <c r="D57" s="4"/>
      <c r="E57" s="4"/>
      <c r="F57" s="4"/>
      <c r="G57" s="4"/>
      <c r="H57" s="4"/>
      <c r="I57" s="4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3:31" x14ac:dyDescent="0.2">
      <c r="C58" s="4"/>
      <c r="D58" s="4"/>
      <c r="E58" s="4"/>
      <c r="F58" s="4"/>
      <c r="G58" s="4"/>
      <c r="H58" s="4"/>
      <c r="I58" s="4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3:31" x14ac:dyDescent="0.2">
      <c r="C59" s="4"/>
      <c r="D59" s="4"/>
      <c r="E59" s="4"/>
      <c r="F59" s="4"/>
      <c r="G59" s="4"/>
      <c r="H59" s="4"/>
      <c r="I59" s="4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3:31" x14ac:dyDescent="0.2">
      <c r="C60" s="4"/>
      <c r="D60" s="4"/>
      <c r="E60" s="4"/>
      <c r="F60" s="4"/>
      <c r="G60" s="4"/>
      <c r="H60" s="4"/>
      <c r="I60" s="4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3:31" x14ac:dyDescent="0.2">
      <c r="C61" s="4"/>
      <c r="D61" s="4"/>
      <c r="E61" s="4"/>
      <c r="F61" s="4"/>
      <c r="G61" s="4"/>
      <c r="H61" s="4"/>
      <c r="I61" s="4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3:31" x14ac:dyDescent="0.2">
      <c r="C62" s="4"/>
      <c r="D62" s="4"/>
      <c r="E62" s="4"/>
      <c r="F62" s="4"/>
      <c r="G62" s="4"/>
      <c r="H62" s="4"/>
      <c r="I62" s="4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3:31" x14ac:dyDescent="0.2">
      <c r="C63" s="4"/>
      <c r="D63" s="4"/>
      <c r="E63" s="4"/>
      <c r="F63" s="4"/>
      <c r="G63" s="4"/>
      <c r="H63" s="4"/>
      <c r="I63" s="4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3:31" x14ac:dyDescent="0.2">
      <c r="C64" s="4"/>
      <c r="D64" s="4"/>
      <c r="E64" s="4"/>
      <c r="F64" s="4"/>
      <c r="G64" s="4"/>
      <c r="H64" s="4"/>
      <c r="I64" s="4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3:31" x14ac:dyDescent="0.2">
      <c r="C65" s="4"/>
      <c r="D65" s="4"/>
      <c r="E65" s="4"/>
      <c r="F65" s="4"/>
      <c r="G65" s="4"/>
      <c r="H65" s="4"/>
      <c r="I65" s="4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3:31" x14ac:dyDescent="0.2">
      <c r="C66" s="4"/>
      <c r="D66" s="4"/>
      <c r="E66" s="4"/>
      <c r="F66" s="4"/>
      <c r="G66" s="4"/>
      <c r="H66" s="4"/>
      <c r="I66" s="4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3:31" x14ac:dyDescent="0.2">
      <c r="C67" s="4"/>
      <c r="D67" s="4"/>
      <c r="E67" s="4"/>
      <c r="F67" s="4"/>
      <c r="G67" s="4"/>
      <c r="H67" s="4"/>
      <c r="I67" s="4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3:31" x14ac:dyDescent="0.2">
      <c r="C68" s="4"/>
      <c r="D68" s="4"/>
      <c r="E68" s="4"/>
      <c r="F68" s="4"/>
      <c r="G68" s="4"/>
      <c r="H68" s="4"/>
      <c r="I68" s="4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3:31" x14ac:dyDescent="0.2">
      <c r="C69" s="4"/>
      <c r="D69" s="4"/>
      <c r="E69" s="4"/>
      <c r="F69" s="4"/>
      <c r="G69" s="4"/>
      <c r="H69" s="4"/>
      <c r="I69" s="4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3:31" x14ac:dyDescent="0.2">
      <c r="C70" s="4"/>
      <c r="D70" s="4"/>
      <c r="E70" s="4"/>
      <c r="F70" s="4"/>
      <c r="G70" s="4"/>
      <c r="H70" s="4"/>
      <c r="I70" s="4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3:31" x14ac:dyDescent="0.2">
      <c r="C71" s="4"/>
      <c r="D71" s="4"/>
      <c r="E71" s="4"/>
      <c r="F71" s="4"/>
      <c r="G71" s="4"/>
      <c r="H71" s="4"/>
      <c r="I71" s="4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3:31" x14ac:dyDescent="0.2">
      <c r="C72" s="4"/>
      <c r="D72" s="4"/>
      <c r="E72" s="4"/>
      <c r="F72" s="4"/>
      <c r="G72" s="4"/>
      <c r="H72" s="4"/>
      <c r="I72" s="4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3:31" x14ac:dyDescent="0.2">
      <c r="C73" s="4"/>
      <c r="D73" s="4"/>
      <c r="E73" s="4"/>
      <c r="F73" s="4"/>
      <c r="G73" s="4"/>
      <c r="H73" s="4"/>
      <c r="I73" s="4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3:31" x14ac:dyDescent="0.2">
      <c r="C74" s="4"/>
      <c r="D74" s="4"/>
      <c r="E74" s="4"/>
      <c r="F74" s="4"/>
      <c r="G74" s="4"/>
      <c r="H74" s="4"/>
      <c r="I74" s="4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3:31" x14ac:dyDescent="0.2">
      <c r="C75" s="4"/>
      <c r="D75" s="4"/>
      <c r="E75" s="4"/>
      <c r="F75" s="4"/>
      <c r="G75" s="4"/>
      <c r="H75" s="4"/>
      <c r="I75" s="4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3:31" x14ac:dyDescent="0.2">
      <c r="C76" s="4"/>
      <c r="D76" s="4"/>
      <c r="E76" s="4"/>
      <c r="F76" s="4"/>
      <c r="G76" s="4"/>
      <c r="H76" s="4"/>
      <c r="I76" s="4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3:31" x14ac:dyDescent="0.2">
      <c r="C77" s="4"/>
      <c r="D77" s="4"/>
      <c r="E77" s="4"/>
      <c r="F77" s="4"/>
      <c r="G77" s="4"/>
      <c r="H77" s="4"/>
      <c r="I77" s="4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3:31" x14ac:dyDescent="0.2">
      <c r="C78" s="4"/>
      <c r="D78" s="4"/>
      <c r="E78" s="4"/>
      <c r="F78" s="4"/>
      <c r="G78" s="4"/>
      <c r="H78" s="4"/>
      <c r="I78" s="4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3:31" x14ac:dyDescent="0.2">
      <c r="C79" s="4"/>
      <c r="D79" s="4"/>
      <c r="E79" s="4"/>
      <c r="F79" s="4"/>
      <c r="G79" s="4"/>
      <c r="H79" s="4"/>
      <c r="I79" s="4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3:31" x14ac:dyDescent="0.2">
      <c r="C80" s="4"/>
      <c r="D80" s="4"/>
      <c r="E80" s="4"/>
      <c r="F80" s="4"/>
      <c r="G80" s="4"/>
      <c r="H80" s="4"/>
      <c r="I80" s="4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3:31" x14ac:dyDescent="0.2">
      <c r="C81" s="4"/>
      <c r="D81" s="4"/>
      <c r="E81" s="4"/>
      <c r="F81" s="4"/>
      <c r="G81" s="4"/>
      <c r="H81" s="4"/>
      <c r="I81" s="4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spans="3:31" x14ac:dyDescent="0.2">
      <c r="C82" s="4"/>
      <c r="D82" s="4"/>
      <c r="E82" s="4"/>
      <c r="F82" s="4"/>
      <c r="G82" s="4"/>
      <c r="H82" s="4"/>
      <c r="I82" s="4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3:31" x14ac:dyDescent="0.2">
      <c r="C83" s="4"/>
      <c r="D83" s="4"/>
      <c r="E83" s="4"/>
      <c r="F83" s="4"/>
      <c r="G83" s="4"/>
      <c r="H83" s="4"/>
      <c r="I83" s="4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spans="3:31" x14ac:dyDescent="0.2">
      <c r="C84" s="4"/>
      <c r="D84" s="4"/>
      <c r="E84" s="4"/>
      <c r="F84" s="4"/>
      <c r="G84" s="4"/>
      <c r="H84" s="4"/>
      <c r="I84" s="4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3:31" x14ac:dyDescent="0.2">
      <c r="C85" s="4"/>
      <c r="D85" s="4"/>
      <c r="E85" s="4"/>
      <c r="F85" s="4"/>
      <c r="G85" s="4"/>
      <c r="H85" s="4"/>
      <c r="I85" s="4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3:31" x14ac:dyDescent="0.2">
      <c r="C86" s="4"/>
      <c r="D86" s="4"/>
      <c r="E86" s="4"/>
      <c r="F86" s="4"/>
      <c r="G86" s="4"/>
      <c r="H86" s="4"/>
      <c r="I86" s="4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3:31" x14ac:dyDescent="0.2">
      <c r="C87" s="4"/>
      <c r="D87" s="4"/>
      <c r="E87" s="4"/>
      <c r="F87" s="4"/>
      <c r="G87" s="4"/>
      <c r="H87" s="4"/>
      <c r="I87" s="4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3:31" x14ac:dyDescent="0.2">
      <c r="C88" s="4"/>
      <c r="D88" s="4"/>
      <c r="E88" s="4"/>
      <c r="F88" s="4"/>
      <c r="G88" s="4"/>
      <c r="H88" s="4"/>
      <c r="I88" s="4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3:31" x14ac:dyDescent="0.2">
      <c r="C89" s="4"/>
      <c r="D89" s="4"/>
      <c r="E89" s="4"/>
      <c r="F89" s="4"/>
      <c r="G89" s="4"/>
      <c r="H89" s="4"/>
      <c r="I89" s="4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3:31" x14ac:dyDescent="0.2">
      <c r="C90" s="4"/>
      <c r="D90" s="4"/>
      <c r="E90" s="4"/>
      <c r="F90" s="4"/>
      <c r="G90" s="4"/>
      <c r="H90" s="4"/>
      <c r="I90" s="4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3:31" x14ac:dyDescent="0.2">
      <c r="C91" s="4"/>
      <c r="D91" s="4"/>
      <c r="E91" s="4"/>
      <c r="F91" s="4"/>
      <c r="G91" s="4"/>
      <c r="H91" s="4"/>
      <c r="I91" s="4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3:31" x14ac:dyDescent="0.2">
      <c r="C92" s="4"/>
      <c r="D92" s="4"/>
      <c r="E92" s="4"/>
      <c r="F92" s="4"/>
      <c r="G92" s="4"/>
      <c r="H92" s="4"/>
      <c r="I92" s="4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3:31" x14ac:dyDescent="0.2">
      <c r="C93" s="4"/>
      <c r="D93" s="4"/>
      <c r="E93" s="4"/>
      <c r="F93" s="4"/>
      <c r="G93" s="4"/>
      <c r="H93" s="4"/>
      <c r="I93" s="4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3:31" x14ac:dyDescent="0.2">
      <c r="C94" s="4"/>
      <c r="D94" s="4"/>
      <c r="E94" s="4"/>
      <c r="F94" s="4"/>
      <c r="G94" s="4"/>
      <c r="H94" s="4"/>
      <c r="I94" s="4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3:31" x14ac:dyDescent="0.2">
      <c r="C95" s="4"/>
      <c r="D95" s="4"/>
      <c r="E95" s="4"/>
      <c r="F95" s="4"/>
      <c r="G95" s="4"/>
      <c r="H95" s="4"/>
      <c r="I95" s="4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3:31" x14ac:dyDescent="0.2">
      <c r="C96" s="4"/>
      <c r="D96" s="4"/>
      <c r="E96" s="4"/>
      <c r="F96" s="4"/>
      <c r="G96" s="4"/>
      <c r="H96" s="4"/>
      <c r="I96" s="4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3:31" x14ac:dyDescent="0.2">
      <c r="C97" s="4"/>
      <c r="D97" s="4"/>
      <c r="E97" s="4"/>
      <c r="F97" s="4"/>
      <c r="G97" s="4"/>
      <c r="H97" s="4"/>
      <c r="I97" s="4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spans="3:31" x14ac:dyDescent="0.2">
      <c r="C98" s="4"/>
      <c r="D98" s="4"/>
      <c r="E98" s="4"/>
      <c r="F98" s="4"/>
      <c r="G98" s="4"/>
      <c r="H98" s="4"/>
      <c r="I98" s="4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3:31" x14ac:dyDescent="0.2">
      <c r="C99" s="4"/>
      <c r="D99" s="4"/>
      <c r="E99" s="4"/>
      <c r="F99" s="4"/>
      <c r="G99" s="4"/>
      <c r="H99" s="4"/>
      <c r="I99" s="4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spans="3:31" x14ac:dyDescent="0.2">
      <c r="C100" s="4"/>
      <c r="D100" s="4"/>
      <c r="E100" s="4"/>
      <c r="F100" s="4"/>
      <c r="G100" s="4"/>
      <c r="H100" s="4"/>
      <c r="I100" s="4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spans="3:31" x14ac:dyDescent="0.2">
      <c r="C101" s="4"/>
      <c r="D101" s="4"/>
      <c r="E101" s="4"/>
      <c r="F101" s="4"/>
      <c r="G101" s="4"/>
      <c r="H101" s="4"/>
      <c r="I101" s="4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spans="3:31" x14ac:dyDescent="0.2">
      <c r="C102" s="4"/>
      <c r="D102" s="4"/>
      <c r="E102" s="4"/>
      <c r="F102" s="4"/>
      <c r="G102" s="4"/>
      <c r="H102" s="4"/>
      <c r="I102" s="4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3:31" x14ac:dyDescent="0.2">
      <c r="C103" s="4"/>
      <c r="D103" s="4"/>
      <c r="E103" s="4"/>
      <c r="F103" s="4"/>
      <c r="G103" s="4"/>
      <c r="H103" s="4"/>
      <c r="I103" s="4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3:31" x14ac:dyDescent="0.2">
      <c r="C104" s="4"/>
      <c r="D104" s="4"/>
      <c r="E104" s="4"/>
      <c r="F104" s="4"/>
      <c r="G104" s="4"/>
      <c r="H104" s="4"/>
      <c r="I104" s="4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3:31" x14ac:dyDescent="0.2">
      <c r="C105" s="4"/>
      <c r="D105" s="4"/>
      <c r="E105" s="4"/>
      <c r="F105" s="4"/>
      <c r="G105" s="4"/>
      <c r="H105" s="4"/>
      <c r="I105" s="4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spans="3:31" x14ac:dyDescent="0.2">
      <c r="C106" s="4"/>
      <c r="D106" s="4"/>
      <c r="E106" s="4"/>
      <c r="F106" s="4"/>
      <c r="G106" s="4"/>
      <c r="H106" s="4"/>
      <c r="I106" s="4"/>
    </row>
    <row r="107" spans="3:31" x14ac:dyDescent="0.2">
      <c r="C107" s="4"/>
      <c r="D107" s="4"/>
      <c r="E107" s="4"/>
      <c r="F107" s="4"/>
      <c r="G107" s="4"/>
      <c r="H107" s="4"/>
      <c r="I107" s="4"/>
    </row>
    <row r="108" spans="3:31" x14ac:dyDescent="0.2">
      <c r="C108" s="4"/>
      <c r="D108" s="4"/>
      <c r="E108" s="4"/>
      <c r="F108" s="4"/>
      <c r="G108" s="4"/>
      <c r="H108" s="4"/>
      <c r="I108" s="4"/>
    </row>
    <row r="109" spans="3:31" x14ac:dyDescent="0.2">
      <c r="C109" s="4"/>
      <c r="D109" s="4"/>
      <c r="E109" s="4"/>
      <c r="F109" s="4"/>
      <c r="G109" s="4"/>
      <c r="H109" s="4"/>
      <c r="I109" s="4"/>
    </row>
    <row r="110" spans="3:31" x14ac:dyDescent="0.2">
      <c r="C110" s="4"/>
      <c r="D110" s="4"/>
      <c r="E110" s="4"/>
      <c r="F110" s="4"/>
      <c r="G110" s="4"/>
      <c r="H110" s="4"/>
      <c r="I110" s="4"/>
    </row>
    <row r="111" spans="3:31" x14ac:dyDescent="0.2">
      <c r="C111" s="4"/>
      <c r="D111" s="4"/>
      <c r="E111" s="4"/>
      <c r="F111" s="4"/>
      <c r="G111" s="4"/>
      <c r="H111" s="4"/>
      <c r="I111" s="4"/>
    </row>
    <row r="112" spans="3:31" x14ac:dyDescent="0.2">
      <c r="C112" s="4"/>
      <c r="D112" s="4"/>
      <c r="E112" s="4"/>
      <c r="F112" s="4"/>
      <c r="G112" s="4"/>
      <c r="H112" s="4"/>
      <c r="I112" s="4"/>
    </row>
    <row r="113" spans="3:9" x14ac:dyDescent="0.2">
      <c r="C113" s="4"/>
      <c r="D113" s="4"/>
      <c r="E113" s="4"/>
      <c r="F113" s="4"/>
      <c r="G113" s="4"/>
      <c r="H113" s="4"/>
      <c r="I113" s="4"/>
    </row>
    <row r="114" spans="3:9" x14ac:dyDescent="0.2">
      <c r="C114" s="4"/>
      <c r="D114" s="4"/>
      <c r="E114" s="4"/>
      <c r="F114" s="4"/>
      <c r="G114" s="4"/>
      <c r="H114" s="4"/>
      <c r="I114" s="4"/>
    </row>
    <row r="115" spans="3:9" x14ac:dyDescent="0.2">
      <c r="C115" s="4"/>
      <c r="D115" s="4"/>
      <c r="E115" s="4"/>
      <c r="F115" s="4"/>
      <c r="G115" s="4"/>
      <c r="H115" s="4"/>
      <c r="I115" s="4"/>
    </row>
    <row r="116" spans="3:9" x14ac:dyDescent="0.2">
      <c r="C116" s="4"/>
      <c r="D116" s="4"/>
      <c r="E116" s="4"/>
      <c r="F116" s="4"/>
      <c r="G116" s="4"/>
      <c r="H116" s="4"/>
      <c r="I116" s="4"/>
    </row>
    <row r="117" spans="3:9" x14ac:dyDescent="0.2">
      <c r="C117" s="4"/>
      <c r="D117" s="4"/>
      <c r="E117" s="4"/>
      <c r="F117" s="4"/>
      <c r="G117" s="4"/>
      <c r="H117" s="4"/>
      <c r="I117" s="4"/>
    </row>
    <row r="118" spans="3:9" x14ac:dyDescent="0.2">
      <c r="C118" s="4"/>
      <c r="D118" s="4"/>
      <c r="E118" s="4"/>
      <c r="F118" s="4"/>
      <c r="G118" s="4"/>
      <c r="H118" s="4"/>
      <c r="I118" s="4"/>
    </row>
    <row r="119" spans="3:9" x14ac:dyDescent="0.2">
      <c r="C119" s="4"/>
      <c r="D119" s="4"/>
      <c r="E119" s="4"/>
      <c r="F119" s="4"/>
      <c r="G119" s="4"/>
      <c r="H119" s="4"/>
      <c r="I119" s="4"/>
    </row>
    <row r="120" spans="3:9" x14ac:dyDescent="0.2">
      <c r="C120" s="4"/>
      <c r="D120" s="4"/>
      <c r="E120" s="4"/>
      <c r="F120" s="4"/>
      <c r="G120" s="4"/>
      <c r="H120" s="4"/>
      <c r="I120" s="4"/>
    </row>
    <row r="121" spans="3:9" x14ac:dyDescent="0.2">
      <c r="C121" s="4"/>
      <c r="D121" s="4"/>
      <c r="E121" s="4"/>
      <c r="F121" s="4"/>
      <c r="G121" s="4"/>
      <c r="H121" s="4"/>
      <c r="I121" s="4"/>
    </row>
    <row r="122" spans="3:9" x14ac:dyDescent="0.2">
      <c r="C122" s="4"/>
      <c r="D122" s="4"/>
      <c r="E122" s="4"/>
      <c r="F122" s="4"/>
      <c r="G122" s="4"/>
      <c r="H122" s="4"/>
      <c r="I122" s="4"/>
    </row>
    <row r="123" spans="3:9" x14ac:dyDescent="0.2">
      <c r="C123" s="4"/>
      <c r="D123" s="4"/>
      <c r="E123" s="4"/>
      <c r="F123" s="4"/>
      <c r="G123" s="4"/>
      <c r="H123" s="4"/>
      <c r="I123" s="4"/>
    </row>
    <row r="124" spans="3:9" x14ac:dyDescent="0.2">
      <c r="C124" s="4"/>
      <c r="D124" s="4"/>
      <c r="E124" s="4"/>
      <c r="F124" s="4"/>
      <c r="G124" s="4"/>
      <c r="H124" s="4"/>
      <c r="I124" s="4"/>
    </row>
    <row r="125" spans="3:9" x14ac:dyDescent="0.2">
      <c r="C125" s="4"/>
      <c r="D125" s="4"/>
      <c r="E125" s="4"/>
      <c r="F125" s="4"/>
      <c r="G125" s="4"/>
      <c r="H125" s="4"/>
      <c r="I125" s="4"/>
    </row>
    <row r="126" spans="3:9" x14ac:dyDescent="0.2">
      <c r="C126" s="4"/>
      <c r="D126" s="4"/>
      <c r="E126" s="4"/>
      <c r="F126" s="4"/>
      <c r="G126" s="4"/>
      <c r="H126" s="4"/>
      <c r="I126" s="4"/>
    </row>
    <row r="127" spans="3:9" x14ac:dyDescent="0.2">
      <c r="C127" s="4"/>
      <c r="D127" s="4"/>
      <c r="E127" s="4"/>
      <c r="F127" s="4"/>
      <c r="G127" s="4"/>
      <c r="H127" s="4"/>
      <c r="I127" s="4"/>
    </row>
    <row r="128" spans="3:9" x14ac:dyDescent="0.2">
      <c r="C128" s="4"/>
      <c r="D128" s="4"/>
      <c r="E128" s="4"/>
      <c r="F128" s="4"/>
      <c r="G128" s="4"/>
      <c r="H128" s="4"/>
      <c r="I128" s="4"/>
    </row>
    <row r="129" spans="3:9" x14ac:dyDescent="0.2">
      <c r="C129" s="4"/>
      <c r="D129" s="4"/>
      <c r="E129" s="4"/>
      <c r="F129" s="4"/>
      <c r="G129" s="4"/>
      <c r="H129" s="4"/>
      <c r="I129" s="4"/>
    </row>
    <row r="130" spans="3:9" x14ac:dyDescent="0.2">
      <c r="C130" s="4"/>
      <c r="D130" s="4"/>
      <c r="E130" s="4"/>
      <c r="F130" s="4"/>
      <c r="G130" s="4"/>
      <c r="H130" s="4"/>
      <c r="I130" s="4"/>
    </row>
    <row r="131" spans="3:9" x14ac:dyDescent="0.2">
      <c r="C131" s="4"/>
      <c r="D131" s="4"/>
      <c r="E131" s="4"/>
      <c r="F131" s="4"/>
      <c r="G131" s="4"/>
      <c r="H131" s="4"/>
      <c r="I131" s="4"/>
    </row>
    <row r="132" spans="3:9" x14ac:dyDescent="0.2">
      <c r="C132" s="4"/>
      <c r="D132" s="4"/>
      <c r="E132" s="4"/>
      <c r="F132" s="4"/>
      <c r="G132" s="4"/>
      <c r="H132" s="4"/>
      <c r="I132" s="4"/>
    </row>
    <row r="133" spans="3:9" x14ac:dyDescent="0.2">
      <c r="C133" s="4"/>
      <c r="D133" s="4"/>
      <c r="E133" s="4"/>
      <c r="F133" s="4"/>
      <c r="G133" s="4"/>
      <c r="H133" s="4"/>
      <c r="I133" s="4"/>
    </row>
    <row r="134" spans="3:9" x14ac:dyDescent="0.2">
      <c r="C134" s="4"/>
      <c r="D134" s="4"/>
      <c r="E134" s="4"/>
      <c r="F134" s="4"/>
      <c r="G134" s="4"/>
      <c r="H134" s="4"/>
      <c r="I134" s="4"/>
    </row>
    <row r="135" spans="3:9" x14ac:dyDescent="0.2">
      <c r="C135" s="4"/>
      <c r="D135" s="4"/>
      <c r="E135" s="4"/>
      <c r="F135" s="4"/>
      <c r="G135" s="4"/>
      <c r="H135" s="4"/>
      <c r="I135" s="4"/>
    </row>
    <row r="136" spans="3:9" x14ac:dyDescent="0.2">
      <c r="C136" s="4"/>
      <c r="D136" s="4"/>
      <c r="E136" s="4"/>
      <c r="F136" s="4"/>
      <c r="G136" s="4"/>
      <c r="H136" s="4"/>
      <c r="I136" s="4"/>
    </row>
    <row r="137" spans="3:9" x14ac:dyDescent="0.2">
      <c r="C137" s="4"/>
      <c r="D137" s="4"/>
      <c r="E137" s="4"/>
      <c r="F137" s="4"/>
      <c r="G137" s="4"/>
      <c r="H137" s="4"/>
      <c r="I137" s="4"/>
    </row>
    <row r="138" spans="3:9" x14ac:dyDescent="0.2">
      <c r="C138" s="4"/>
      <c r="D138" s="4"/>
      <c r="E138" s="4"/>
      <c r="F138" s="4"/>
      <c r="G138" s="4"/>
      <c r="H138" s="4"/>
      <c r="I138" s="4"/>
    </row>
    <row r="139" spans="3:9" x14ac:dyDescent="0.2">
      <c r="C139" s="4"/>
      <c r="D139" s="4"/>
      <c r="E139" s="4"/>
      <c r="F139" s="4"/>
      <c r="G139" s="4"/>
      <c r="H139" s="4"/>
      <c r="I139" s="4"/>
    </row>
    <row r="140" spans="3:9" x14ac:dyDescent="0.2">
      <c r="C140" s="4"/>
      <c r="D140" s="4"/>
      <c r="E140" s="4"/>
      <c r="F140" s="4"/>
      <c r="G140" s="4"/>
      <c r="H140" s="4"/>
      <c r="I140" s="4"/>
    </row>
    <row r="141" spans="3:9" x14ac:dyDescent="0.2">
      <c r="C141" s="4"/>
      <c r="D141" s="4"/>
      <c r="E141" s="4"/>
      <c r="F141" s="4"/>
      <c r="G141" s="4"/>
      <c r="H141" s="4"/>
      <c r="I141" s="4"/>
    </row>
    <row r="142" spans="3:9" x14ac:dyDescent="0.2">
      <c r="C142" s="4"/>
      <c r="D142" s="4"/>
      <c r="E142" s="4"/>
      <c r="F142" s="4"/>
      <c r="G142" s="4"/>
      <c r="H142" s="4"/>
      <c r="I142" s="4"/>
    </row>
    <row r="143" spans="3:9" x14ac:dyDescent="0.2">
      <c r="C143" s="4"/>
      <c r="D143" s="4"/>
      <c r="E143" s="4"/>
      <c r="F143" s="4"/>
      <c r="G143" s="4"/>
      <c r="H143" s="4"/>
      <c r="I143" s="4"/>
    </row>
    <row r="144" spans="3:9" x14ac:dyDescent="0.2">
      <c r="C144" s="4"/>
      <c r="D144" s="4"/>
      <c r="E144" s="4"/>
      <c r="F144" s="4"/>
      <c r="G144" s="4"/>
      <c r="H144" s="4"/>
      <c r="I144" s="4"/>
    </row>
    <row r="145" spans="3:9" x14ac:dyDescent="0.2">
      <c r="C145" s="4"/>
      <c r="D145" s="4"/>
      <c r="E145" s="4"/>
      <c r="F145" s="4"/>
      <c r="G145" s="4"/>
      <c r="H145" s="4"/>
      <c r="I145" s="4"/>
    </row>
    <row r="146" spans="3:9" x14ac:dyDescent="0.2">
      <c r="C146" s="4"/>
      <c r="D146" s="4"/>
      <c r="E146" s="4"/>
      <c r="F146" s="4"/>
      <c r="G146" s="4"/>
      <c r="H146" s="4"/>
      <c r="I146" s="4"/>
    </row>
    <row r="147" spans="3:9" x14ac:dyDescent="0.2">
      <c r="C147" s="4"/>
      <c r="D147" s="4"/>
      <c r="E147" s="4"/>
      <c r="F147" s="4"/>
      <c r="G147" s="4"/>
      <c r="H147" s="4"/>
      <c r="I147" s="4"/>
    </row>
    <row r="148" spans="3:9" x14ac:dyDescent="0.2">
      <c r="C148" s="4"/>
      <c r="D148" s="4"/>
      <c r="E148" s="4"/>
      <c r="F148" s="4"/>
      <c r="G148" s="4"/>
      <c r="H148" s="4"/>
      <c r="I148" s="4"/>
    </row>
    <row r="149" spans="3:9" x14ac:dyDescent="0.2">
      <c r="C149" s="4"/>
      <c r="D149" s="4"/>
      <c r="E149" s="4"/>
      <c r="F149" s="4"/>
      <c r="G149" s="4"/>
      <c r="H149" s="4"/>
      <c r="I149" s="4"/>
    </row>
    <row r="150" spans="3:9" x14ac:dyDescent="0.2">
      <c r="C150" s="4"/>
      <c r="D150" s="4"/>
      <c r="E150" s="4"/>
      <c r="F150" s="4"/>
      <c r="G150" s="4"/>
      <c r="H150" s="4"/>
      <c r="I150" s="4"/>
    </row>
    <row r="151" spans="3:9" x14ac:dyDescent="0.2">
      <c r="C151" s="4"/>
      <c r="D151" s="4"/>
      <c r="E151" s="4"/>
      <c r="F151" s="4"/>
      <c r="G151" s="4"/>
      <c r="H151" s="4"/>
      <c r="I151" s="4"/>
    </row>
    <row r="152" spans="3:9" x14ac:dyDescent="0.2">
      <c r="C152" s="4"/>
      <c r="D152" s="4"/>
      <c r="E152" s="4"/>
      <c r="F152" s="4"/>
      <c r="G152" s="4"/>
      <c r="H152" s="4"/>
      <c r="I152" s="4"/>
    </row>
    <row r="153" spans="3:9" x14ac:dyDescent="0.2">
      <c r="C153" s="4"/>
      <c r="D153" s="4"/>
      <c r="E153" s="4"/>
      <c r="F153" s="4"/>
      <c r="G153" s="4"/>
      <c r="H153" s="4"/>
      <c r="I153" s="4"/>
    </row>
    <row r="154" spans="3:9" x14ac:dyDescent="0.2">
      <c r="C154" s="4"/>
      <c r="D154" s="4"/>
      <c r="E154" s="4"/>
      <c r="F154" s="4"/>
      <c r="G154" s="4"/>
      <c r="H154" s="4"/>
      <c r="I154" s="4"/>
    </row>
    <row r="155" spans="3:9" x14ac:dyDescent="0.2">
      <c r="C155" s="4"/>
      <c r="D155" s="4"/>
      <c r="E155" s="4"/>
      <c r="F155" s="4"/>
      <c r="G155" s="4"/>
      <c r="H155" s="4"/>
      <c r="I155" s="4"/>
    </row>
    <row r="156" spans="3:9" x14ac:dyDescent="0.2">
      <c r="C156" s="4"/>
      <c r="D156" s="4"/>
      <c r="E156" s="4"/>
      <c r="F156" s="4"/>
      <c r="G156" s="4"/>
      <c r="H156" s="4"/>
      <c r="I156" s="4"/>
    </row>
    <row r="157" spans="3:9" x14ac:dyDescent="0.2">
      <c r="C157" s="4"/>
      <c r="D157" s="4"/>
      <c r="E157" s="4"/>
      <c r="F157" s="4"/>
      <c r="G157" s="4"/>
      <c r="H157" s="4"/>
      <c r="I157" s="4"/>
    </row>
    <row r="158" spans="3:9" x14ac:dyDescent="0.2">
      <c r="C158" s="4"/>
      <c r="D158" s="4"/>
      <c r="E158" s="4"/>
      <c r="F158" s="4"/>
      <c r="G158" s="4"/>
      <c r="H158" s="4"/>
      <c r="I158" s="4"/>
    </row>
    <row r="159" spans="3:9" x14ac:dyDescent="0.2">
      <c r="C159" s="4"/>
      <c r="D159" s="4"/>
      <c r="E159" s="4"/>
      <c r="F159" s="4"/>
      <c r="G159" s="4"/>
      <c r="H159" s="4"/>
      <c r="I159" s="4"/>
    </row>
    <row r="160" spans="3:9" x14ac:dyDescent="0.2">
      <c r="C160" s="4"/>
      <c r="D160" s="4"/>
      <c r="E160" s="4"/>
      <c r="F160" s="4"/>
      <c r="G160" s="4"/>
      <c r="H160" s="4"/>
      <c r="I160" s="4"/>
    </row>
    <row r="161" spans="3:9" x14ac:dyDescent="0.2">
      <c r="C161" s="4"/>
      <c r="D161" s="4"/>
      <c r="E161" s="4"/>
      <c r="F161" s="4"/>
      <c r="G161" s="4"/>
      <c r="H161" s="4"/>
      <c r="I161" s="4"/>
    </row>
    <row r="162" spans="3:9" x14ac:dyDescent="0.2">
      <c r="C162" s="4"/>
      <c r="D162" s="4"/>
      <c r="E162" s="4"/>
      <c r="F162" s="4"/>
      <c r="G162" s="4"/>
      <c r="H162" s="4"/>
      <c r="I162" s="4"/>
    </row>
    <row r="163" spans="3:9" x14ac:dyDescent="0.2">
      <c r="C163" s="4"/>
      <c r="D163" s="4"/>
      <c r="E163" s="4"/>
      <c r="F163" s="4"/>
      <c r="G163" s="4"/>
      <c r="H163" s="4"/>
      <c r="I163" s="4"/>
    </row>
    <row r="164" spans="3:9" x14ac:dyDescent="0.2">
      <c r="C164" s="4"/>
      <c r="D164" s="4"/>
      <c r="E164" s="4"/>
      <c r="F164" s="4"/>
      <c r="G164" s="4"/>
      <c r="H164" s="4"/>
      <c r="I164" s="4"/>
    </row>
    <row r="165" spans="3:9" x14ac:dyDescent="0.2">
      <c r="C165" s="4"/>
      <c r="D165" s="4"/>
      <c r="E165" s="4"/>
      <c r="F165" s="4"/>
      <c r="G165" s="4"/>
      <c r="H165" s="4"/>
      <c r="I165" s="4"/>
    </row>
    <row r="166" spans="3:9" x14ac:dyDescent="0.2">
      <c r="C166" s="4"/>
      <c r="D166" s="4"/>
      <c r="E166" s="4"/>
      <c r="F166" s="4"/>
      <c r="G166" s="4"/>
      <c r="H166" s="4"/>
      <c r="I166" s="4"/>
    </row>
    <row r="167" spans="3:9" x14ac:dyDescent="0.2">
      <c r="C167" s="4"/>
      <c r="D167" s="4"/>
      <c r="E167" s="4"/>
      <c r="F167" s="4"/>
      <c r="G167" s="4"/>
      <c r="H167" s="4"/>
      <c r="I167" s="4"/>
    </row>
    <row r="168" spans="3:9" x14ac:dyDescent="0.2">
      <c r="C168" s="4"/>
      <c r="D168" s="4"/>
      <c r="E168" s="4"/>
      <c r="F168" s="4"/>
      <c r="G168" s="4"/>
      <c r="H168" s="4"/>
      <c r="I168" s="4"/>
    </row>
    <row r="169" spans="3:9" x14ac:dyDescent="0.2">
      <c r="C169" s="4"/>
      <c r="D169" s="4"/>
      <c r="E169" s="4"/>
      <c r="F169" s="4"/>
      <c r="G169" s="4"/>
      <c r="H169" s="4"/>
      <c r="I169" s="4"/>
    </row>
    <row r="170" spans="3:9" x14ac:dyDescent="0.2">
      <c r="C170" s="4"/>
      <c r="D170" s="4"/>
      <c r="E170" s="4"/>
      <c r="F170" s="4"/>
      <c r="G170" s="4"/>
      <c r="H170" s="4"/>
      <c r="I170" s="4"/>
    </row>
    <row r="171" spans="3:9" x14ac:dyDescent="0.2">
      <c r="C171" s="4"/>
      <c r="D171" s="4"/>
      <c r="E171" s="4"/>
      <c r="F171" s="4"/>
      <c r="G171" s="4"/>
      <c r="H171" s="4"/>
      <c r="I171" s="4"/>
    </row>
    <row r="172" spans="3:9" x14ac:dyDescent="0.2">
      <c r="C172" s="4"/>
      <c r="D172" s="4"/>
      <c r="E172" s="4"/>
      <c r="F172" s="4"/>
      <c r="G172" s="4"/>
      <c r="H172" s="4"/>
      <c r="I172" s="4"/>
    </row>
    <row r="173" spans="3:9" x14ac:dyDescent="0.2">
      <c r="C173" s="4"/>
      <c r="D173" s="4"/>
      <c r="E173" s="4"/>
      <c r="F173" s="4"/>
      <c r="G173" s="4"/>
      <c r="H173" s="4"/>
      <c r="I173" s="4"/>
    </row>
    <row r="174" spans="3:9" x14ac:dyDescent="0.2">
      <c r="C174" s="4"/>
      <c r="D174" s="4"/>
      <c r="E174" s="4"/>
      <c r="F174" s="4"/>
      <c r="G174" s="4"/>
      <c r="H174" s="4"/>
      <c r="I174" s="4"/>
    </row>
    <row r="175" spans="3:9" x14ac:dyDescent="0.2">
      <c r="C175" s="4"/>
      <c r="D175" s="4"/>
      <c r="E175" s="4"/>
      <c r="F175" s="4"/>
      <c r="G175" s="4"/>
      <c r="H175" s="4"/>
      <c r="I175" s="4"/>
    </row>
    <row r="176" spans="3:9" x14ac:dyDescent="0.2">
      <c r="C176" s="4"/>
      <c r="D176" s="4"/>
      <c r="E176" s="4"/>
      <c r="F176" s="4"/>
      <c r="G176" s="4"/>
      <c r="H176" s="4"/>
      <c r="I176" s="4"/>
    </row>
    <row r="177" spans="3:9" x14ac:dyDescent="0.2">
      <c r="C177" s="4"/>
      <c r="D177" s="4"/>
      <c r="E177" s="4"/>
      <c r="F177" s="4"/>
      <c r="G177" s="4"/>
      <c r="H177" s="4"/>
      <c r="I177" s="4"/>
    </row>
    <row r="178" spans="3:9" x14ac:dyDescent="0.2">
      <c r="C178" s="4"/>
      <c r="D178" s="4"/>
      <c r="E178" s="4"/>
      <c r="F178" s="4"/>
      <c r="G178" s="4"/>
      <c r="H178" s="4"/>
      <c r="I178" s="4"/>
    </row>
    <row r="179" spans="3:9" x14ac:dyDescent="0.2">
      <c r="C179" s="4"/>
      <c r="D179" s="4"/>
      <c r="E179" s="4"/>
      <c r="F179" s="4"/>
      <c r="G179" s="4"/>
      <c r="H179" s="4"/>
      <c r="I179" s="4"/>
    </row>
    <row r="180" spans="3:9" x14ac:dyDescent="0.2">
      <c r="C180" s="4"/>
      <c r="D180" s="4"/>
      <c r="E180" s="4"/>
      <c r="F180" s="4"/>
      <c r="G180" s="4"/>
      <c r="H180" s="4"/>
      <c r="I180" s="4"/>
    </row>
    <row r="181" spans="3:9" x14ac:dyDescent="0.2">
      <c r="C181" s="4"/>
      <c r="D181" s="4"/>
      <c r="E181" s="4"/>
      <c r="F181" s="4"/>
      <c r="G181" s="4"/>
      <c r="H181" s="4"/>
      <c r="I181" s="4"/>
    </row>
    <row r="182" spans="3:9" x14ac:dyDescent="0.2">
      <c r="C182" s="4"/>
      <c r="D182" s="4"/>
      <c r="E182" s="4"/>
      <c r="F182" s="4"/>
      <c r="G182" s="4"/>
      <c r="H182" s="4"/>
      <c r="I182" s="4"/>
    </row>
    <row r="183" spans="3:9" x14ac:dyDescent="0.2">
      <c r="C183" s="4"/>
      <c r="D183" s="4"/>
      <c r="E183" s="4"/>
      <c r="F183" s="4"/>
      <c r="G183" s="4"/>
      <c r="H183" s="4"/>
      <c r="I183" s="4"/>
    </row>
    <row r="184" spans="3:9" x14ac:dyDescent="0.2">
      <c r="C184" s="4"/>
      <c r="D184" s="4"/>
      <c r="E184" s="4"/>
      <c r="F184" s="4"/>
      <c r="G184" s="4"/>
      <c r="H184" s="4"/>
      <c r="I184" s="4"/>
    </row>
    <row r="185" spans="3:9" x14ac:dyDescent="0.2">
      <c r="C185" s="4"/>
      <c r="D185" s="4"/>
      <c r="E185" s="4"/>
      <c r="F185" s="4"/>
      <c r="G185" s="4"/>
      <c r="H185" s="4"/>
      <c r="I185" s="4"/>
    </row>
    <row r="186" spans="3:9" x14ac:dyDescent="0.2">
      <c r="C186" s="4"/>
      <c r="D186" s="4"/>
      <c r="E186" s="4"/>
      <c r="F186" s="4"/>
      <c r="G186" s="4"/>
      <c r="H186" s="4"/>
      <c r="I186" s="4"/>
    </row>
    <row r="187" spans="3:9" x14ac:dyDescent="0.2">
      <c r="C187" s="4"/>
      <c r="D187" s="4"/>
      <c r="E187" s="4"/>
      <c r="F187" s="4"/>
      <c r="G187" s="4"/>
      <c r="H187" s="4"/>
      <c r="I187" s="4"/>
    </row>
    <row r="188" spans="3:9" x14ac:dyDescent="0.2">
      <c r="C188" s="4"/>
      <c r="D188" s="4"/>
      <c r="E188" s="4"/>
      <c r="F188" s="4"/>
      <c r="G188" s="4"/>
      <c r="H188" s="4"/>
      <c r="I188" s="4"/>
    </row>
    <row r="189" spans="3:9" x14ac:dyDescent="0.2">
      <c r="C189" s="4"/>
      <c r="D189" s="4"/>
      <c r="E189" s="4"/>
      <c r="F189" s="4"/>
      <c r="G189" s="4"/>
      <c r="H189" s="4"/>
      <c r="I189" s="4"/>
    </row>
    <row r="190" spans="3:9" x14ac:dyDescent="0.2">
      <c r="C190" s="4"/>
      <c r="D190" s="4"/>
      <c r="E190" s="4"/>
      <c r="F190" s="4"/>
      <c r="G190" s="4"/>
      <c r="H190" s="4"/>
      <c r="I190" s="4"/>
    </row>
    <row r="191" spans="3:9" x14ac:dyDescent="0.2">
      <c r="C191" s="4"/>
      <c r="D191" s="4"/>
      <c r="E191" s="4"/>
      <c r="F191" s="4"/>
      <c r="G191" s="4"/>
      <c r="H191" s="4"/>
      <c r="I191" s="4"/>
    </row>
    <row r="192" spans="3:9" x14ac:dyDescent="0.2">
      <c r="C192" s="4"/>
      <c r="D192" s="4"/>
      <c r="E192" s="4"/>
      <c r="F192" s="4"/>
      <c r="G192" s="4"/>
      <c r="H192" s="4"/>
      <c r="I192" s="4"/>
    </row>
    <row r="193" spans="3:9" x14ac:dyDescent="0.2">
      <c r="C193" s="4"/>
      <c r="D193" s="4"/>
      <c r="E193" s="4"/>
      <c r="F193" s="4"/>
      <c r="G193" s="4"/>
      <c r="H193" s="4"/>
      <c r="I193" s="4"/>
    </row>
    <row r="194" spans="3:9" x14ac:dyDescent="0.2">
      <c r="C194" s="4"/>
      <c r="D194" s="4"/>
      <c r="E194" s="4"/>
      <c r="F194" s="4"/>
      <c r="G194" s="4"/>
      <c r="H194" s="4"/>
      <c r="I194" s="4"/>
    </row>
    <row r="195" spans="3:9" x14ac:dyDescent="0.2">
      <c r="C195" s="4"/>
      <c r="D195" s="4"/>
      <c r="E195" s="4"/>
      <c r="F195" s="4"/>
      <c r="G195" s="4"/>
      <c r="H195" s="4"/>
      <c r="I195" s="4"/>
    </row>
    <row r="196" spans="3:9" x14ac:dyDescent="0.2">
      <c r="C196" s="4"/>
      <c r="D196" s="4"/>
      <c r="E196" s="4"/>
      <c r="F196" s="4"/>
      <c r="G196" s="4"/>
      <c r="H196" s="4"/>
      <c r="I196" s="4"/>
    </row>
    <row r="197" spans="3:9" x14ac:dyDescent="0.2">
      <c r="C197" s="4"/>
      <c r="D197" s="4"/>
      <c r="E197" s="4"/>
      <c r="F197" s="4"/>
      <c r="G197" s="4"/>
      <c r="H197" s="4"/>
      <c r="I197" s="4"/>
    </row>
    <row r="198" spans="3:9" x14ac:dyDescent="0.2">
      <c r="C198" s="4"/>
      <c r="D198" s="4"/>
      <c r="E198" s="4"/>
      <c r="F198" s="4"/>
      <c r="G198" s="4"/>
      <c r="H198" s="4"/>
      <c r="I198" s="4"/>
    </row>
    <row r="199" spans="3:9" x14ac:dyDescent="0.2">
      <c r="C199" s="4"/>
      <c r="D199" s="4"/>
      <c r="E199" s="4"/>
      <c r="F199" s="4"/>
      <c r="G199" s="4"/>
      <c r="H199" s="4"/>
      <c r="I199" s="4"/>
    </row>
    <row r="200" spans="3:9" x14ac:dyDescent="0.2">
      <c r="C200" s="4"/>
      <c r="D200" s="4"/>
      <c r="E200" s="4"/>
      <c r="F200" s="4"/>
      <c r="G200" s="4"/>
      <c r="H200" s="4"/>
      <c r="I200" s="4"/>
    </row>
    <row r="201" spans="3:9" x14ac:dyDescent="0.2">
      <c r="C201" s="4"/>
      <c r="D201" s="4"/>
      <c r="E201" s="4"/>
      <c r="F201" s="4"/>
      <c r="G201" s="4"/>
      <c r="H201" s="4"/>
      <c r="I201" s="4"/>
    </row>
    <row r="202" spans="3:9" x14ac:dyDescent="0.2">
      <c r="C202" s="4"/>
      <c r="D202" s="4"/>
      <c r="E202" s="4"/>
      <c r="F202" s="4"/>
      <c r="G202" s="4"/>
      <c r="H202" s="4"/>
      <c r="I202" s="4"/>
    </row>
    <row r="203" spans="3:9" x14ac:dyDescent="0.2">
      <c r="C203" s="4"/>
      <c r="D203" s="4"/>
      <c r="E203" s="4"/>
      <c r="F203" s="4"/>
      <c r="G203" s="4"/>
      <c r="H203" s="4"/>
      <c r="I203" s="4"/>
    </row>
    <row r="204" spans="3:9" x14ac:dyDescent="0.2">
      <c r="C204" s="4"/>
      <c r="D204" s="4"/>
      <c r="E204" s="4"/>
      <c r="F204" s="4"/>
      <c r="G204" s="4"/>
      <c r="H204" s="4"/>
      <c r="I204" s="4"/>
    </row>
    <row r="205" spans="3:9" x14ac:dyDescent="0.2">
      <c r="C205" s="4"/>
      <c r="D205" s="4"/>
      <c r="E205" s="4"/>
      <c r="F205" s="4"/>
      <c r="G205" s="4"/>
      <c r="H205" s="4"/>
      <c r="I205" s="4"/>
    </row>
  </sheetData>
  <mergeCells count="3">
    <mergeCell ref="G5:I5"/>
    <mergeCell ref="K5:M5"/>
    <mergeCell ref="C5:E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5"/>
  <sheetViews>
    <sheetView workbookViewId="0">
      <selection activeCell="C8" sqref="C8"/>
    </sheetView>
  </sheetViews>
  <sheetFormatPr defaultRowHeight="12.75" x14ac:dyDescent="0.2"/>
  <cols>
    <col min="2" max="2" width="4" customWidth="1"/>
    <col min="6" max="6" width="3.5703125" customWidth="1"/>
    <col min="11" max="11" width="10.140625" customWidth="1"/>
    <col min="13" max="13" width="10" customWidth="1"/>
  </cols>
  <sheetData>
    <row r="1" spans="1:35" ht="15.75" x14ac:dyDescent="0.25">
      <c r="A1" s="2" t="s">
        <v>21</v>
      </c>
    </row>
    <row r="3" spans="1:35" x14ac:dyDescent="0.2">
      <c r="A3" s="1"/>
      <c r="C3" s="1" t="s">
        <v>12</v>
      </c>
      <c r="G3" s="16">
        <f>'Adj mort simple'!G3</f>
        <v>0.2</v>
      </c>
      <c r="I3" s="1" t="s">
        <v>23</v>
      </c>
      <c r="M3" s="19">
        <f>'Adj mort simple'!M3</f>
        <v>2</v>
      </c>
    </row>
    <row r="4" spans="1:35" x14ac:dyDescent="0.2">
      <c r="C4" s="1"/>
    </row>
    <row r="5" spans="1:35" ht="14.25" x14ac:dyDescent="0.25">
      <c r="C5" s="20" t="s">
        <v>13</v>
      </c>
      <c r="D5" s="20"/>
      <c r="E5" s="20"/>
      <c r="G5" s="20" t="s">
        <v>9</v>
      </c>
      <c r="H5" s="20"/>
      <c r="I5" s="20"/>
      <c r="K5" s="20" t="s">
        <v>10</v>
      </c>
      <c r="L5" s="20"/>
      <c r="M5" s="20"/>
    </row>
    <row r="6" spans="1:35" ht="25.5" x14ac:dyDescent="0.2">
      <c r="C6" s="7" t="str">
        <f>'Adj mort simple'!C6</f>
        <v>Weibull terrier</v>
      </c>
      <c r="D6" s="7" t="str">
        <f>'Adj mort simple'!D6</f>
        <v>Poisson poodle</v>
      </c>
      <c r="E6" s="7" t="str">
        <f>'Adj mort simple'!E6</f>
        <v>Gamma hound</v>
      </c>
      <c r="F6" s="4"/>
      <c r="G6" s="7" t="str">
        <f>C6</f>
        <v>Weibull terrier</v>
      </c>
      <c r="H6" s="7" t="str">
        <f>D6</f>
        <v>Poisson poodle</v>
      </c>
      <c r="I6" s="7" t="str">
        <f>E6</f>
        <v>Gamma hound</v>
      </c>
      <c r="K6" s="7" t="str">
        <f>G6</f>
        <v>Weibull terrier</v>
      </c>
      <c r="L6" s="7" t="str">
        <f>H6</f>
        <v>Poisson poodle</v>
      </c>
      <c r="M6" s="7" t="str">
        <f>I6</f>
        <v>Gamma hound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x14ac:dyDescent="0.2">
      <c r="A7" t="s">
        <v>0</v>
      </c>
      <c r="C7" s="6"/>
      <c r="D7" s="4"/>
      <c r="E7" s="4"/>
      <c r="F7" s="4"/>
      <c r="G7" s="6"/>
      <c r="H7" s="4"/>
      <c r="I7" s="4"/>
      <c r="K7" s="6"/>
      <c r="L7" s="4"/>
      <c r="M7" s="4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">
      <c r="A8">
        <v>0</v>
      </c>
      <c r="C8" s="9">
        <f>'Base mortality'!C5*IF($A8&lt;$M$3,1,(1-$G$3)^($A8-$M$3+1))</f>
        <v>2.5999999999999999E-2</v>
      </c>
      <c r="D8" s="9">
        <f>'Base mortality'!D5*IF($A8&lt;$M$3,1,(1-$G$3)^($A8-$M$3+1))</f>
        <v>0.05</v>
      </c>
      <c r="E8" s="9">
        <f>'Base mortality'!E5*IF($A8&lt;$M$3,1,(1-$G$3)^($A8-$M$3+1))</f>
        <v>6.6000000000000003E-2</v>
      </c>
      <c r="F8" s="4"/>
      <c r="G8" s="9">
        <f>1-C8</f>
        <v>0.97399999999999998</v>
      </c>
      <c r="H8" s="9">
        <f t="shared" ref="H8:I28" si="0">1-D8</f>
        <v>0.95</v>
      </c>
      <c r="I8" s="9">
        <f t="shared" si="0"/>
        <v>0.93399999999999994</v>
      </c>
      <c r="J8" s="10"/>
      <c r="K8" s="17" t="s">
        <v>22</v>
      </c>
      <c r="L8" s="17" t="s">
        <v>22</v>
      </c>
      <c r="M8" s="17" t="s">
        <v>22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2">
      <c r="A9">
        <f>A8+1</f>
        <v>1</v>
      </c>
      <c r="C9" s="9">
        <f>'Base mortality'!C6*IF($A9&lt;$M$3,1,(1-$G$3)^($A9-$M$3+1))</f>
        <v>5.0000000000000001E-3</v>
      </c>
      <c r="D9" s="9">
        <f>'Base mortality'!D6*IF($A9&lt;$M$3,1,(1-$G$3)^($A9-$M$3+1))</f>
        <v>4.0000000000000001E-3</v>
      </c>
      <c r="E9" s="9">
        <f>'Base mortality'!E6*IF($A9&lt;$M$3,1,(1-$G$3)^($A9-$M$3+1))</f>
        <v>2.8000000000000001E-2</v>
      </c>
      <c r="F9" s="4"/>
      <c r="G9" s="9">
        <f t="shared" ref="G9:G28" si="1">1-C9</f>
        <v>0.995</v>
      </c>
      <c r="H9" s="9">
        <f t="shared" si="0"/>
        <v>0.996</v>
      </c>
      <c r="I9" s="9">
        <f t="shared" si="0"/>
        <v>0.97199999999999998</v>
      </c>
      <c r="J9" s="10"/>
      <c r="K9" s="9">
        <f>PRODUCT(G$8:G8)</f>
        <v>0.97399999999999998</v>
      </c>
      <c r="L9" s="9">
        <f>PRODUCT(H$8:H8)</f>
        <v>0.95</v>
      </c>
      <c r="M9" s="9">
        <f>PRODUCT(I$8:I8)</f>
        <v>0.93399999999999994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x14ac:dyDescent="0.2">
      <c r="A10">
        <f t="shared" ref="A10:A28" si="2">A9+1</f>
        <v>2</v>
      </c>
      <c r="C10" s="9">
        <f>'Base mortality'!C7*IF($A10&lt;$M$3,1,(1-$G$3)^($A10-$M$3+1))</f>
        <v>9.6000000000000009E-3</v>
      </c>
      <c r="D10" s="9">
        <f>'Base mortality'!D7*IF($A10&lt;$M$3,1,(1-$G$3)^($A10-$M$3+1))</f>
        <v>2.4000000000000002E-3</v>
      </c>
      <c r="E10" s="9">
        <f>'Base mortality'!E7*IF($A10&lt;$M$3,1,(1-$G$3)^($A10-$M$3+1))</f>
        <v>2.8000000000000004E-2</v>
      </c>
      <c r="F10" s="4"/>
      <c r="G10" s="9">
        <f t="shared" si="1"/>
        <v>0.99039999999999995</v>
      </c>
      <c r="H10" s="9">
        <f t="shared" si="0"/>
        <v>0.99760000000000004</v>
      </c>
      <c r="I10" s="9">
        <f t="shared" si="0"/>
        <v>0.97199999999999998</v>
      </c>
      <c r="J10" s="10"/>
      <c r="K10" s="9">
        <f>PRODUCT(G$8:G9)</f>
        <v>0.96912999999999994</v>
      </c>
      <c r="L10" s="9">
        <f>PRODUCT(H$8:H9)</f>
        <v>0.94619999999999993</v>
      </c>
      <c r="M10" s="9">
        <f>PRODUCT(I$8:I9)</f>
        <v>0.90784799999999988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2">
      <c r="A11">
        <f t="shared" si="2"/>
        <v>3</v>
      </c>
      <c r="C11" s="9">
        <f>'Base mortality'!C8*IF($A11&lt;$M$3,1,(1-$G$3)^($A11-$M$3+1))</f>
        <v>1.2800000000000002E-2</v>
      </c>
      <c r="D11" s="9">
        <f>'Base mortality'!D8*IF($A11&lt;$M$3,1,(1-$G$3)^($A11-$M$3+1))</f>
        <v>3.840000000000001E-3</v>
      </c>
      <c r="E11" s="9">
        <f>'Base mortality'!E8*IF($A11&lt;$M$3,1,(1-$G$3)^($A11-$M$3+1))</f>
        <v>3.1360000000000006E-2</v>
      </c>
      <c r="F11" s="4"/>
      <c r="G11" s="9">
        <f t="shared" si="1"/>
        <v>0.98719999999999997</v>
      </c>
      <c r="H11" s="9">
        <f t="shared" si="0"/>
        <v>0.99616000000000005</v>
      </c>
      <c r="I11" s="9">
        <f t="shared" si="0"/>
        <v>0.96863999999999995</v>
      </c>
      <c r="J11" s="10"/>
      <c r="K11" s="9">
        <f>PRODUCT(G$8:G10)</f>
        <v>0.95982635199999988</v>
      </c>
      <c r="L11" s="9">
        <f>PRODUCT(H$8:H10)</f>
        <v>0.94392911999999995</v>
      </c>
      <c r="M11" s="9">
        <f>PRODUCT(I$8:I10)</f>
        <v>0.88242825599999986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>
        <f t="shared" si="2"/>
        <v>4</v>
      </c>
      <c r="C12" s="9">
        <f>'Base mortality'!C9*IF($A12&lt;$M$3,1,(1-$G$3)^($A12-$M$3+1))</f>
        <v>1.3312000000000003E-2</v>
      </c>
      <c r="D12" s="9">
        <f>'Base mortality'!D9*IF($A12&lt;$M$3,1,(1-$G$3)^($A12-$M$3+1))</f>
        <v>5.6320000000000007E-3</v>
      </c>
      <c r="E12" s="9">
        <f>'Base mortality'!E9*IF($A12&lt;$M$3,1,(1-$G$3)^($A12-$M$3+1))</f>
        <v>2.9184000000000009E-2</v>
      </c>
      <c r="F12" s="4"/>
      <c r="G12" s="9">
        <f t="shared" si="1"/>
        <v>0.98668800000000001</v>
      </c>
      <c r="H12" s="9">
        <f t="shared" si="0"/>
        <v>0.99436800000000003</v>
      </c>
      <c r="I12" s="9">
        <f t="shared" si="0"/>
        <v>0.97081600000000001</v>
      </c>
      <c r="J12" s="10"/>
      <c r="K12" s="9">
        <f>PRODUCT(G$8:G11)</f>
        <v>0.9475405746943999</v>
      </c>
      <c r="L12" s="9">
        <f>PRODUCT(H$8:H11)</f>
        <v>0.94030443217920001</v>
      </c>
      <c r="M12" s="9">
        <f>PRODUCT(I$8:I11)</f>
        <v>0.85475530589183979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>
        <f t="shared" si="2"/>
        <v>5</v>
      </c>
      <c r="C13" s="9">
        <f>'Base mortality'!C10*IF($A13&lt;$M$3,1,(1-$G$3)^($A13-$M$3+1))</f>
        <v>1.5155200000000006E-2</v>
      </c>
      <c r="D13" s="9">
        <f>'Base mortality'!D10*IF($A13&lt;$M$3,1,(1-$G$3)^($A13-$M$3+1))</f>
        <v>4.505600000000002E-3</v>
      </c>
      <c r="E13" s="9">
        <f>'Base mortality'!E10*IF($A13&lt;$M$3,1,(1-$G$3)^($A13-$M$3+1))</f>
        <v>3.0720000000000011E-2</v>
      </c>
      <c r="G13" s="9">
        <f t="shared" si="1"/>
        <v>0.98484479999999996</v>
      </c>
      <c r="H13" s="9">
        <f t="shared" si="0"/>
        <v>0.9954944</v>
      </c>
      <c r="I13" s="9">
        <f t="shared" si="0"/>
        <v>0.96928000000000003</v>
      </c>
      <c r="J13" s="10"/>
      <c r="K13" s="9">
        <f>PRODUCT(G$8:G12)</f>
        <v>0.93492691456406807</v>
      </c>
      <c r="L13" s="9">
        <f>PRODUCT(H$8:H12)</f>
        <v>0.93500863761716679</v>
      </c>
      <c r="M13" s="9">
        <f>PRODUCT(I$8:I12)</f>
        <v>0.82981012704469237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x14ac:dyDescent="0.2">
      <c r="A14">
        <f t="shared" si="2"/>
        <v>6</v>
      </c>
      <c r="C14" s="9">
        <f>'Base mortality'!C11*IF($A14&lt;$M$3,1,(1-$G$3)^($A14-$M$3+1))</f>
        <v>1.638400000000001E-2</v>
      </c>
      <c r="D14" s="9">
        <f>'Base mortality'!D11*IF($A14&lt;$M$3,1,(1-$G$3)^($A14-$M$3+1))</f>
        <v>6.2259200000000037E-3</v>
      </c>
      <c r="E14" s="9">
        <f>'Base mortality'!E11*IF($A14&lt;$M$3,1,(1-$G$3)^($A14-$M$3+1))</f>
        <v>3.2440320000000022E-2</v>
      </c>
      <c r="G14" s="9">
        <f t="shared" si="1"/>
        <v>0.98361600000000005</v>
      </c>
      <c r="H14" s="9">
        <f t="shared" si="0"/>
        <v>0.99377408</v>
      </c>
      <c r="I14" s="9">
        <f t="shared" si="0"/>
        <v>0.96755967999999992</v>
      </c>
      <c r="J14" s="10"/>
      <c r="K14" s="9">
        <f>PRODUCT(G$8:G13)</f>
        <v>0.92075791018846664</v>
      </c>
      <c r="L14" s="9">
        <f>PRODUCT(H$8:H13)</f>
        <v>0.93079586269951886</v>
      </c>
      <c r="M14" s="9">
        <f>PRODUCT(I$8:I13)</f>
        <v>0.80431835994187939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>
        <f t="shared" si="2"/>
        <v>7</v>
      </c>
      <c r="C15" s="9">
        <f>'Base mortality'!C12*IF($A15&lt;$M$3,1,(1-$G$3)^($A15-$M$3+1))</f>
        <v>1.4942208000000009E-2</v>
      </c>
      <c r="D15" s="9">
        <f>'Base mortality'!D12*IF($A15&lt;$M$3,1,(1-$G$3)^($A15-$M$3+1))</f>
        <v>9.6993280000000053E-3</v>
      </c>
      <c r="E15" s="9">
        <f>'Base mortality'!E12*IF($A15&lt;$M$3,1,(1-$G$3)^($A15-$M$3+1))</f>
        <v>3.1981568000000016E-2</v>
      </c>
      <c r="G15" s="9">
        <f t="shared" si="1"/>
        <v>0.98505779199999999</v>
      </c>
      <c r="H15" s="9">
        <f t="shared" si="0"/>
        <v>0.99030067200000005</v>
      </c>
      <c r="I15" s="9">
        <f t="shared" si="0"/>
        <v>0.96801843200000004</v>
      </c>
      <c r="J15" s="10"/>
      <c r="K15" s="9">
        <f>PRODUCT(G$8:G14)</f>
        <v>0.90567221258793884</v>
      </c>
      <c r="L15" s="9">
        <f>PRODUCT(H$8:H14)</f>
        <v>0.92500080212202063</v>
      </c>
      <c r="M15" s="9">
        <f>PRODUCT(I$8:I14)</f>
        <v>0.77822601496348953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>
        <f t="shared" si="2"/>
        <v>8</v>
      </c>
      <c r="C16" s="9">
        <f>'Base mortality'!C13*IF($A16&lt;$M$3,1,(1-$G$3)^($A16-$M$3+1))</f>
        <v>1.5938355200000011E-2</v>
      </c>
      <c r="D16" s="9">
        <f>'Base mortality'!D13*IF($A16&lt;$M$3,1,(1-$G$3)^($A16-$M$3+1))</f>
        <v>1.3841203200000011E-2</v>
      </c>
      <c r="E16" s="9">
        <f>'Base mortality'!E13*IF($A16&lt;$M$3,1,(1-$G$3)^($A16-$M$3+1))</f>
        <v>3.3344716800000028E-2</v>
      </c>
      <c r="G16" s="9">
        <f t="shared" si="1"/>
        <v>0.98406164480000002</v>
      </c>
      <c r="H16" s="9">
        <f t="shared" si="0"/>
        <v>0.98615879679999996</v>
      </c>
      <c r="I16" s="9">
        <f t="shared" si="0"/>
        <v>0.96665528319999994</v>
      </c>
      <c r="J16" s="10"/>
      <c r="K16" s="9">
        <f>PRODUCT(G$8:G15)</f>
        <v>0.89213947000762961</v>
      </c>
      <c r="L16" s="9">
        <f>PRODUCT(H$8:H15)</f>
        <v>0.91602891594197611</v>
      </c>
      <c r="M16" s="9">
        <f>PRODUCT(I$8:I15)</f>
        <v>0.75333712674656572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x14ac:dyDescent="0.2">
      <c r="A17">
        <f t="shared" si="2"/>
        <v>9</v>
      </c>
      <c r="C17" s="9">
        <f>'Base mortality'!C14*IF($A17&lt;$M$3,1,(1-$G$3)^($A17-$M$3+1))</f>
        <v>1.6106127360000014E-2</v>
      </c>
      <c r="D17" s="9">
        <f>'Base mortality'!D14*IF($A17&lt;$M$3,1,(1-$G$3)^($A17-$M$3+1))</f>
        <v>1.4596177920000012E-2</v>
      </c>
      <c r="E17" s="9">
        <f>'Base mortality'!E14*IF($A17&lt;$M$3,1,(1-$G$3)^($A17-$M$3+1))</f>
        <v>3.3051115520000028E-2</v>
      </c>
      <c r="G17" s="9">
        <f t="shared" si="1"/>
        <v>0.98389387263999994</v>
      </c>
      <c r="H17" s="9">
        <f t="shared" si="0"/>
        <v>0.98540382207999999</v>
      </c>
      <c r="I17" s="9">
        <f t="shared" si="0"/>
        <v>0.96694888447999994</v>
      </c>
      <c r="J17" s="10"/>
      <c r="K17" s="9">
        <f>PRODUCT(G$8:G16)</f>
        <v>0.87792023424670829</v>
      </c>
      <c r="L17" s="9">
        <f>PRODUCT(H$8:H16)</f>
        <v>0.90334997357934743</v>
      </c>
      <c r="M17" s="9">
        <f>PRODUCT(I$8:I16)</f>
        <v>0.72821731360027575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x14ac:dyDescent="0.2">
      <c r="A18">
        <f t="shared" si="2"/>
        <v>10</v>
      </c>
      <c r="C18" s="9">
        <f>'Base mortality'!C15*IF($A18&lt;$M$3,1,(1-$G$3)^($A18-$M$3+1))</f>
        <v>1.6374562816000013E-2</v>
      </c>
      <c r="D18" s="9">
        <f>'Base mortality'!D15*IF($A18&lt;$M$3,1,(1-$G$3)^($A18-$M$3+1))</f>
        <v>1.7582522368000016E-2</v>
      </c>
      <c r="E18" s="9">
        <f>'Base mortality'!E15*IF($A18&lt;$M$3,1,(1-$G$3)^($A18-$M$3+1))</f>
        <v>3.3957085184000028E-2</v>
      </c>
      <c r="G18" s="9">
        <f t="shared" si="1"/>
        <v>0.98362543718399997</v>
      </c>
      <c r="H18" s="9">
        <f t="shared" si="0"/>
        <v>0.98241747763199994</v>
      </c>
      <c r="I18" s="9">
        <f t="shared" si="0"/>
        <v>0.96604291481600002</v>
      </c>
      <c r="J18" s="10"/>
      <c r="K18" s="9">
        <f>PRODUCT(G$8:G17)</f>
        <v>0.86378033914200969</v>
      </c>
      <c r="L18" s="9">
        <f>PRODUCT(H$8:H17)</f>
        <v>0.89016451664095597</v>
      </c>
      <c r="M18" s="9">
        <f>PRODUCT(I$8:I17)</f>
        <v>0.70414891904480892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>
        <f t="shared" si="2"/>
        <v>11</v>
      </c>
      <c r="C19" s="9">
        <f>'Base mortality'!C16*IF($A19&lt;$M$3,1,(1-$G$3)^($A19-$M$3+1))</f>
        <v>1.5461882265600016E-2</v>
      </c>
      <c r="D19" s="9">
        <f>'Base mortality'!D16*IF($A19&lt;$M$3,1,(1-$G$3)^($A19-$M$3+1))</f>
        <v>1.8468359372800017E-2</v>
      </c>
      <c r="E19" s="9">
        <f>'Base mortality'!E16*IF($A19&lt;$M$3,1,(1-$G$3)^($A19-$M$3+1))</f>
        <v>3.4681860915200036E-2</v>
      </c>
      <c r="G19" s="9">
        <f t="shared" si="1"/>
        <v>0.98453811773440003</v>
      </c>
      <c r="H19" s="9">
        <f t="shared" si="0"/>
        <v>0.9815316406272</v>
      </c>
      <c r="I19" s="9">
        <f t="shared" si="0"/>
        <v>0.96531813908480002</v>
      </c>
      <c r="J19" s="10"/>
      <c r="K19" s="9">
        <f>PRODUCT(G$8:G18)</f>
        <v>0.8496363137195031</v>
      </c>
      <c r="L19" s="9">
        <f>PRODUCT(H$8:H18)</f>
        <v>0.87451317911591642</v>
      </c>
      <c r="M19" s="9">
        <f>PRODUCT(I$8:I18)</f>
        <v>0.68023807421858284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x14ac:dyDescent="0.2">
      <c r="A20">
        <f t="shared" si="2"/>
        <v>12</v>
      </c>
      <c r="C20" s="9">
        <f>'Base mortality'!C17*IF($A20&lt;$M$3,1,(1-$G$3)^($A20-$M$3+1))</f>
        <v>1.4688788152320017E-2</v>
      </c>
      <c r="D20" s="9">
        <f>'Base mortality'!D17*IF($A20&lt;$M$3,1,(1-$G$3)^($A20-$M$3+1))</f>
        <v>1.9928648253440023E-2</v>
      </c>
      <c r="E20" s="9">
        <f>'Base mortality'!E17*IF($A20&lt;$M$3,1,(1-$G$3)^($A20-$M$3+1))</f>
        <v>3.4445637713920042E-2</v>
      </c>
      <c r="G20" s="9">
        <f t="shared" si="1"/>
        <v>0.98531121184768</v>
      </c>
      <c r="H20" s="9">
        <f t="shared" si="0"/>
        <v>0.98007135174656002</v>
      </c>
      <c r="I20" s="9">
        <f t="shared" si="0"/>
        <v>0.96555436228607994</v>
      </c>
      <c r="J20" s="10"/>
      <c r="K20" s="9">
        <f>PRODUCT(G$8:G19)</f>
        <v>0.83649933706819379</v>
      </c>
      <c r="L20" s="9">
        <f>PRODUCT(H$8:H19)</f>
        <v>0.85836235544775386</v>
      </c>
      <c r="M20" s="9">
        <f>PRODUCT(I$8:I19)</f>
        <v>0.65664615193931042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">
      <c r="A21">
        <f t="shared" si="2"/>
        <v>13</v>
      </c>
      <c r="C21" s="9">
        <f>'Base mortality'!C18*IF($A21&lt;$M$3,1,(1-$G$3)^($A21-$M$3+1))</f>
        <v>1.4705968021504021E-2</v>
      </c>
      <c r="D21" s="9">
        <f>'Base mortality'!D18*IF($A21&lt;$M$3,1,(1-$G$3)^($A21-$M$3+1))</f>
        <v>2.0822001451008029E-2</v>
      </c>
      <c r="E21" s="9">
        <f>'Base mortality'!E18*IF($A21&lt;$M$3,1,(1-$G$3)^($A21-$M$3+1))</f>
        <v>3.7864431681536054E-2</v>
      </c>
      <c r="F21" s="4"/>
      <c r="G21" s="9">
        <f t="shared" si="1"/>
        <v>0.98529403197849597</v>
      </c>
      <c r="H21" s="9">
        <f t="shared" si="0"/>
        <v>0.97917799854899201</v>
      </c>
      <c r="I21" s="9">
        <f t="shared" si="0"/>
        <v>0.96213556831846392</v>
      </c>
      <c r="J21" s="10"/>
      <c r="K21" s="9">
        <f>PRODUCT(G$8:G20)</f>
        <v>0.82421217551644299</v>
      </c>
      <c r="L21" s="9">
        <f>PRODUCT(H$8:H20)</f>
        <v>0.84125635399204135</v>
      </c>
      <c r="M21" s="9">
        <f>PRODUCT(I$8:I20)</f>
        <v>0.63402755648336917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x14ac:dyDescent="0.2">
      <c r="A22">
        <f t="shared" si="2"/>
        <v>14</v>
      </c>
      <c r="C22" s="9">
        <f>'Base mortality'!C19*IF($A22&lt;$M$3,1,(1-$G$3)^($A22-$M$3+1))</f>
        <v>1.3414041858867218E-2</v>
      </c>
      <c r="D22" s="9">
        <f>'Base mortality'!D19*IF($A22&lt;$M$3,1,(1-$G$3)^($A22-$M$3+1))</f>
        <v>2.2265110462464033E-2</v>
      </c>
      <c r="E22" s="9">
        <f>'Base mortality'!E19*IF($A22&lt;$M$3,1,(1-$G$3)^($A22-$M$3+1))</f>
        <v>3.8592858134937652E-2</v>
      </c>
      <c r="F22" s="4"/>
      <c r="G22" s="9">
        <f t="shared" si="1"/>
        <v>0.98658595814113281</v>
      </c>
      <c r="H22" s="9">
        <f t="shared" si="0"/>
        <v>0.97773488953753596</v>
      </c>
      <c r="I22" s="9">
        <f t="shared" si="0"/>
        <v>0.96140714186506238</v>
      </c>
      <c r="J22" s="10"/>
      <c r="K22" s="9">
        <f>PRODUCT(G$8:G21)</f>
        <v>0.8120913376203639</v>
      </c>
      <c r="L22" s="9">
        <f>PRODUCT(H$8:H21)</f>
        <v>0.82373971296854942</v>
      </c>
      <c r="M22" s="9">
        <f>PRODUCT(I$8:I21)</f>
        <v>0.61002046338669336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>
        <f t="shared" si="2"/>
        <v>15</v>
      </c>
      <c r="C23" s="9">
        <f>'Base mortality'!C20*IF($A23&lt;$M$3,1,(1-$G$3)^($A23-$M$3+1))</f>
        <v>1.3238119998423059E-2</v>
      </c>
      <c r="D23" s="9">
        <f>'Base mortality'!D20*IF($A23&lt;$M$3,1,(1-$G$3)^($A23-$M$3+1))</f>
        <v>2.2825861392629793E-2</v>
      </c>
      <c r="E23" s="9">
        <f>'Base mortality'!E20*IF($A23&lt;$M$3,1,(1-$G$3)^($A23-$M$3+1))</f>
        <v>3.9670379530158138E-2</v>
      </c>
      <c r="F23" s="4"/>
      <c r="G23" s="9">
        <f t="shared" si="1"/>
        <v>0.98676188000157694</v>
      </c>
      <c r="H23" s="9">
        <f t="shared" si="0"/>
        <v>0.97717413860737024</v>
      </c>
      <c r="I23" s="9">
        <f t="shared" si="0"/>
        <v>0.96032962046984183</v>
      </c>
      <c r="J23" s="10"/>
      <c r="K23" s="9">
        <f>PRODUCT(G$8:G22)</f>
        <v>0.80119791042430089</v>
      </c>
      <c r="L23" s="9">
        <f>PRODUCT(H$8:H22)</f>
        <v>0.80539905726698624</v>
      </c>
      <c r="M23" s="9">
        <f>PRODUCT(I$8:I22)</f>
        <v>0.58647803018380174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x14ac:dyDescent="0.2">
      <c r="A24">
        <f t="shared" si="2"/>
        <v>16</v>
      </c>
      <c r="C24" s="9">
        <f>'Base mortality'!C21*IF($A24&lt;$M$3,1,(1-$G$3)^($A24-$M$3+1))</f>
        <v>1.2349714603180052E-2</v>
      </c>
      <c r="D24" s="9">
        <f>'Base mortality'!D21*IF($A24&lt;$M$3,1,(1-$G$3)^($A24-$M$3+1))</f>
        <v>2.4769797950537766E-2</v>
      </c>
      <c r="E24" s="9">
        <f>'Base mortality'!E21*IF($A24&lt;$M$3,1,(1-$G$3)^($A24-$M$3+1))</f>
        <v>3.4515869019144246E-2</v>
      </c>
      <c r="F24" s="4"/>
      <c r="G24" s="9">
        <f t="shared" si="1"/>
        <v>0.98765028539681998</v>
      </c>
      <c r="H24" s="9">
        <f t="shared" si="0"/>
        <v>0.9752302020494622</v>
      </c>
      <c r="I24" s="9">
        <f t="shared" si="0"/>
        <v>0.96548413098085573</v>
      </c>
      <c r="J24" s="10"/>
      <c r="K24" s="9">
        <f>PRODUCT(G$8:G23)</f>
        <v>0.79059155634361822</v>
      </c>
      <c r="L24" s="9">
        <f>PRODUCT(H$8:H23)</f>
        <v>0.7870151300200553</v>
      </c>
      <c r="M24" s="9">
        <f>PRODUCT(I$8:I23)</f>
        <v>0.5632122241403108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>
        <f t="shared" si="2"/>
        <v>17</v>
      </c>
      <c r="C25" s="9">
        <f>'Base mortality'!C22*IF($A25&lt;$M$3,1,(1-$G$3)^($A25-$M$3+1))</f>
        <v>1.2722668947321674E-2</v>
      </c>
      <c r="D25" s="9">
        <f>'Base mortality'!D22*IF($A25&lt;$M$3,1,(1-$G$3)^($A25-$M$3+1))</f>
        <v>2.5360895401630151E-2</v>
      </c>
      <c r="E25" s="9">
        <f>'Base mortality'!E22*IF($A25&lt;$M$3,1,(1-$G$3)^($A25-$M$3+1))</f>
        <v>2.7894170192026058E-2</v>
      </c>
      <c r="F25" s="4"/>
      <c r="G25" s="9">
        <f t="shared" si="1"/>
        <v>0.98727733105267834</v>
      </c>
      <c r="H25" s="9">
        <f t="shared" si="0"/>
        <v>0.97463910459836989</v>
      </c>
      <c r="I25" s="9">
        <f t="shared" si="0"/>
        <v>0.97210582980797389</v>
      </c>
      <c r="J25" s="10"/>
      <c r="K25" s="9">
        <f>PRODUCT(G$8:G24)</f>
        <v>0.78082797625509059</v>
      </c>
      <c r="L25" s="9">
        <f>PRODUCT(H$8:H24)</f>
        <v>0.76752092426544227</v>
      </c>
      <c r="M25" s="9">
        <f>PRODUCT(I$8:I24)</f>
        <v>0.54377246478190289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x14ac:dyDescent="0.2">
      <c r="A26">
        <f t="shared" si="2"/>
        <v>18</v>
      </c>
      <c r="C26" s="9">
        <f>'Base mortality'!C23*IF($A26&lt;$M$3,1,(1-$G$3)^($A26-$M$3+1))</f>
        <v>1.3555834878385216E-2</v>
      </c>
      <c r="D26" s="9">
        <f>'Base mortality'!D23*IF($A26&lt;$M$3,1,(1-$G$3)^($A26-$M$3+1))</f>
        <v>2.1414616228146745E-2</v>
      </c>
      <c r="E26" s="9">
        <f>'Base mortality'!E23*IF($A26&lt;$M$3,1,(1-$G$3)^($A26-$M$3+1))</f>
        <v>2.2360372149894552E-2</v>
      </c>
      <c r="F26" s="4"/>
      <c r="G26" s="9">
        <f t="shared" si="1"/>
        <v>0.98644416512161481</v>
      </c>
      <c r="H26" s="9">
        <f t="shared" si="0"/>
        <v>0.97858538377185322</v>
      </c>
      <c r="I26" s="9">
        <f t="shared" si="0"/>
        <v>0.9776396278501055</v>
      </c>
      <c r="J26" s="10"/>
      <c r="K26" s="9">
        <f>PRODUCT(G$8:G25)</f>
        <v>0.77089376040838997</v>
      </c>
      <c r="L26" s="9">
        <f>PRODUCT(H$8:H25)</f>
        <v>0.74805590638658392</v>
      </c>
      <c r="M26" s="9">
        <f>PRODUCT(I$8:I25)</f>
        <v>0.52860438310353897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x14ac:dyDescent="0.2">
      <c r="A27">
        <f t="shared" si="2"/>
        <v>19</v>
      </c>
      <c r="C27" s="9">
        <f>'Base mortality'!C24*IF($A27&lt;$M$3,1,(1-$G$3)^($A27-$M$3+1))</f>
        <v>1.6212958658533814E-2</v>
      </c>
      <c r="D27" s="9">
        <f>'Base mortality'!D24*IF($A27&lt;$M$3,1,(1-$G$3)^($A27-$M$3+1))</f>
        <v>1.7654110539292375E-2</v>
      </c>
      <c r="E27" s="9">
        <f>'Base mortality'!E24*IF($A27&lt;$M$3,1,(1-$G$3)^($A27-$M$3+1))</f>
        <v>1.7834254524387198E-2</v>
      </c>
      <c r="F27" s="4"/>
      <c r="G27" s="9">
        <f t="shared" si="1"/>
        <v>0.98378704134146622</v>
      </c>
      <c r="H27" s="9">
        <f t="shared" si="0"/>
        <v>0.98234588946070767</v>
      </c>
      <c r="I27" s="9">
        <f t="shared" si="0"/>
        <v>0.98216574547561275</v>
      </c>
      <c r="J27" s="10"/>
      <c r="K27" s="9">
        <f>PRODUCT(G$8:G26)</f>
        <v>0.76044365188351637</v>
      </c>
      <c r="L27" s="9">
        <f>PRODUCT(H$8:H26)</f>
        <v>0.73203657623411678</v>
      </c>
      <c r="M27" s="9">
        <f>PRODUCT(I$8:I26)</f>
        <v>0.51678459237727847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x14ac:dyDescent="0.2">
      <c r="A28">
        <f t="shared" si="2"/>
        <v>20</v>
      </c>
      <c r="C28" s="13">
        <v>1</v>
      </c>
      <c r="D28" s="13">
        <v>1</v>
      </c>
      <c r="E28" s="13">
        <v>1</v>
      </c>
      <c r="F28" s="4"/>
      <c r="G28" s="9">
        <f t="shared" si="1"/>
        <v>0</v>
      </c>
      <c r="H28" s="9">
        <f t="shared" si="0"/>
        <v>0</v>
      </c>
      <c r="I28" s="9">
        <f t="shared" si="0"/>
        <v>0</v>
      </c>
      <c r="J28" s="10"/>
      <c r="K28" s="9">
        <f>PRODUCT(G$8:G27)</f>
        <v>0.74811461039338445</v>
      </c>
      <c r="L28" s="9">
        <f>PRODUCT(H$8:H27)</f>
        <v>0.71911312159847462</v>
      </c>
      <c r="M28" s="9">
        <f>PRODUCT(I$8:I27)</f>
        <v>0.5075681244225404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x14ac:dyDescent="0.2">
      <c r="G29" s="4"/>
      <c r="H29" s="4"/>
      <c r="I29" s="4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x14ac:dyDescent="0.2">
      <c r="H30" s="1" t="s">
        <v>11</v>
      </c>
      <c r="K30" s="11">
        <f>SUM(K9:K28)</f>
        <v>17.220202637064023</v>
      </c>
      <c r="L30" s="11">
        <f>SUM(L9:L28)</f>
        <v>17.237794578076109</v>
      </c>
      <c r="M30" s="11">
        <f>SUM(M9:M28)</f>
        <v>14.004441488270881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1"/>
      <c r="O31" s="4"/>
      <c r="P31" s="4"/>
      <c r="Q31" s="4"/>
      <c r="R31" s="4"/>
      <c r="S31" s="4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1:3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1:3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1:3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0" spans="1:3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1" spans="1:3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1:3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</row>
    <row r="64" spans="1:3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</row>
    <row r="65" spans="1:3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1:3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</row>
    <row r="67" spans="1:3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</row>
    <row r="68" spans="1:3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</row>
    <row r="69" spans="1:3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</row>
    <row r="70" spans="1:3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1:3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1:3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1:3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1:3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1:3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1:3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1:3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1:3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1:3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1:3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1:3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1:3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1:3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1:3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1:3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1:3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1:3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1:3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1:3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1:3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1:3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1:3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1:3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1:3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1:3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</sheetData>
  <mergeCells count="3">
    <mergeCell ref="C5:E5"/>
    <mergeCell ref="G5:I5"/>
    <mergeCell ref="K5:M5"/>
  </mergeCells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5"/>
  <sheetViews>
    <sheetView workbookViewId="0">
      <selection activeCell="G29" sqref="G29"/>
    </sheetView>
  </sheetViews>
  <sheetFormatPr defaultRowHeight="12.75" x14ac:dyDescent="0.2"/>
  <cols>
    <col min="2" max="2" width="4.140625" customWidth="1"/>
    <col min="3" max="3" width="10.140625" customWidth="1"/>
    <col min="6" max="6" width="4.7109375" customWidth="1"/>
  </cols>
  <sheetData>
    <row r="1" spans="1:18" ht="15.75" x14ac:dyDescent="0.25">
      <c r="A1" s="2" t="s">
        <v>19</v>
      </c>
      <c r="B1" s="2"/>
    </row>
    <row r="2" spans="1:18" ht="8.25" customHeight="1" x14ac:dyDescent="0.2"/>
    <row r="3" spans="1:18" x14ac:dyDescent="0.2">
      <c r="A3" s="1" t="s">
        <v>14</v>
      </c>
      <c r="E3" s="14">
        <v>10</v>
      </c>
    </row>
    <row r="4" spans="1:18" ht="12.75" customHeight="1" x14ac:dyDescent="0.2">
      <c r="A4" s="1" t="s">
        <v>24</v>
      </c>
      <c r="C4" s="1"/>
      <c r="E4" s="15">
        <v>0.50694830156047177</v>
      </c>
    </row>
    <row r="5" spans="1:18" x14ac:dyDescent="0.2">
      <c r="A5" s="1" t="s">
        <v>23</v>
      </c>
      <c r="E5" s="19">
        <f>'Adj mort simple'!M3</f>
        <v>2</v>
      </c>
    </row>
    <row r="6" spans="1:18" ht="32.25" customHeight="1" x14ac:dyDescent="0.3">
      <c r="C6" s="7" t="s">
        <v>15</v>
      </c>
      <c r="D6" s="7" t="s">
        <v>16</v>
      </c>
      <c r="E6" s="7" t="s">
        <v>17</v>
      </c>
      <c r="F6" s="4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2">
      <c r="A7" t="s">
        <v>0</v>
      </c>
      <c r="C7" s="6"/>
      <c r="D7" s="4"/>
      <c r="E7" s="4"/>
      <c r="F7" s="4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2">
      <c r="A8">
        <v>0</v>
      </c>
      <c r="C8" s="9">
        <f>'Base mortality'!E5*IF($A8&lt;$E$5,1,(1-$E$4))</f>
        <v>6.6000000000000003E-2</v>
      </c>
      <c r="D8" s="9">
        <f>1-C8</f>
        <v>0.93399999999999994</v>
      </c>
      <c r="E8" s="17" t="s">
        <v>22</v>
      </c>
      <c r="F8" s="4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">
      <c r="A9">
        <f>A8+1</f>
        <v>1</v>
      </c>
      <c r="C9" s="9">
        <f>'Base mortality'!E6*IF($A9&lt;$E$5,1,(1-$E$4))</f>
        <v>2.8000000000000001E-2</v>
      </c>
      <c r="D9" s="9">
        <f t="shared" ref="D9:D28" si="0">1-C9</f>
        <v>0.97199999999999998</v>
      </c>
      <c r="E9" s="9">
        <f>PRODUCT(D$8:D8)</f>
        <v>0.93399999999999994</v>
      </c>
      <c r="F9" s="4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2">
      <c r="A10">
        <f>A9+1</f>
        <v>2</v>
      </c>
      <c r="C10" s="9">
        <f>'Base mortality'!E7*IF($A10&lt;$E$5,1,(1-$E$4))</f>
        <v>1.7256809445383488E-2</v>
      </c>
      <c r="D10" s="9">
        <f t="shared" si="0"/>
        <v>0.98274319055461656</v>
      </c>
      <c r="E10" s="9">
        <f>PRODUCT(D$8:D9)</f>
        <v>0.90784799999999988</v>
      </c>
      <c r="F10" s="4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">
      <c r="A11">
        <f t="shared" ref="A11:A28" si="1">A10+1</f>
        <v>3</v>
      </c>
      <c r="C11" s="9">
        <f>'Base mortality'!E8*IF($A11&lt;$E$5,1,(1-$E$4))</f>
        <v>2.4159533223536884E-2</v>
      </c>
      <c r="D11" s="9">
        <f t="shared" si="0"/>
        <v>0.97584046677646308</v>
      </c>
      <c r="E11" s="9">
        <f>PRODUCT(D$8:D10)</f>
        <v>0.89218144005862743</v>
      </c>
      <c r="F11" s="4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">
      <c r="A12">
        <f t="shared" si="1"/>
        <v>4</v>
      </c>
      <c r="C12" s="9">
        <f>'Base mortality'!E9*IF($A12&lt;$E$5,1,(1-$E$4))</f>
        <v>2.8103946811053111E-2</v>
      </c>
      <c r="D12" s="9">
        <f t="shared" si="0"/>
        <v>0.9718960531889469</v>
      </c>
      <c r="E12" s="9">
        <f>PRODUCT(D$8:D11)</f>
        <v>0.87062675291610803</v>
      </c>
      <c r="F12" s="4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">
      <c r="A13">
        <f t="shared" si="1"/>
        <v>5</v>
      </c>
      <c r="C13" s="9">
        <f>'Base mortality'!E10*IF($A13&lt;$E$5,1,(1-$E$4))</f>
        <v>3.6978877382964619E-2</v>
      </c>
      <c r="D13" s="9">
        <f t="shared" si="0"/>
        <v>0.96302112261703543</v>
      </c>
      <c r="E13" s="9">
        <f>PRODUCT(D$8:D12)</f>
        <v>0.84615870495987389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">
      <c r="A14">
        <f t="shared" si="1"/>
        <v>6</v>
      </c>
      <c r="C14" s="9">
        <f>'Base mortality'!E11*IF($A14&lt;$E$5,1,(1-$E$4))</f>
        <v>4.8812118145513297E-2</v>
      </c>
      <c r="D14" s="9">
        <f t="shared" si="0"/>
        <v>0.95118788185448666</v>
      </c>
      <c r="E14" s="9">
        <f>PRODUCT(D$8:D13)</f>
        <v>0.81486870596263461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">
      <c r="A15">
        <f t="shared" si="1"/>
        <v>7</v>
      </c>
      <c r="C15" s="9">
        <f>'Base mortality'!E12*IF($A15&lt;$E$5,1,(1-$E$4))</f>
        <v>6.015230720962244E-2</v>
      </c>
      <c r="D15" s="9">
        <f t="shared" si="0"/>
        <v>0.93984769279037761</v>
      </c>
      <c r="E15" s="9">
        <f>PRODUCT(D$8:D14)</f>
        <v>0.77509323841410493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">
      <c r="A16">
        <f t="shared" si="1"/>
        <v>8</v>
      </c>
      <c r="C16" s="9">
        <f>'Base mortality'!E13*IF($A16&lt;$E$5,1,(1-$E$4))</f>
        <v>7.8395220051884984E-2</v>
      </c>
      <c r="D16" s="9">
        <f t="shared" si="0"/>
        <v>0.92160477994811507</v>
      </c>
      <c r="E16" s="9">
        <f>PRODUCT(D$8:D15)</f>
        <v>0.72846959182091864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">
      <c r="A17">
        <f t="shared" si="1"/>
        <v>9</v>
      </c>
      <c r="C17" s="9">
        <f>'Base mortality'!E14*IF($A17&lt;$E$5,1,(1-$E$4))</f>
        <v>9.7131184592587072E-2</v>
      </c>
      <c r="D17" s="9">
        <f t="shared" si="0"/>
        <v>0.90286881540741293</v>
      </c>
      <c r="E17" s="9">
        <f>PRODUCT(D$8:D16)</f>
        <v>0.6713610578690109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">
      <c r="A18">
        <f t="shared" si="1"/>
        <v>10</v>
      </c>
      <c r="C18" s="9">
        <f>'Base mortality'!E15*IF($A18&lt;$E$5,1,(1-$E$4))</f>
        <v>0.12474207970520064</v>
      </c>
      <c r="D18" s="9">
        <f t="shared" si="0"/>
        <v>0.87525792029479932</v>
      </c>
      <c r="E18" s="9">
        <f>PRODUCT(D$8:D17)</f>
        <v>0.60615096302886151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">
      <c r="A19">
        <f t="shared" si="1"/>
        <v>11</v>
      </c>
      <c r="C19" s="9">
        <f>'Base mortality'!E16*IF($A19&lt;$E$5,1,(1-$E$4))</f>
        <v>0.15925569859596761</v>
      </c>
      <c r="D19" s="9">
        <f t="shared" si="0"/>
        <v>0.84074430140403233</v>
      </c>
      <c r="E19" s="9">
        <f>PRODUCT(D$8:D18)</f>
        <v>0.53053843128533107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">
      <c r="A20">
        <f t="shared" si="1"/>
        <v>12</v>
      </c>
      <c r="C20" s="9">
        <f>'Base mortality'!E17*IF($A20&lt;$E$5,1,(1-$E$4))</f>
        <v>0.19771373107425083</v>
      </c>
      <c r="D20" s="9">
        <f t="shared" si="0"/>
        <v>0.80228626892574917</v>
      </c>
      <c r="E20" s="9">
        <f>PRODUCT(D$8:D19)</f>
        <v>0.44604716277897688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">
      <c r="A21">
        <f t="shared" si="1"/>
        <v>13</v>
      </c>
      <c r="C21" s="9">
        <f>'Base mortality'!E18*IF($A21&lt;$E$5,1,(1-$E$4))</f>
        <v>0.27167148584018008</v>
      </c>
      <c r="D21" s="9">
        <f t="shared" si="0"/>
        <v>0.72832851415981992</v>
      </c>
      <c r="E21" s="9">
        <f>PRODUCT(D$8:D20)</f>
        <v>0.35785751399086169</v>
      </c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">
      <c r="A22">
        <f t="shared" si="1"/>
        <v>14</v>
      </c>
      <c r="C22" s="9">
        <f>'Base mortality'!E19*IF($A22&lt;$E$5,1,(1-$E$4))</f>
        <v>0.34612229230454877</v>
      </c>
      <c r="D22" s="9">
        <f t="shared" si="0"/>
        <v>0.65387770769545117</v>
      </c>
      <c r="E22" s="9">
        <f>PRODUCT(D$8:D21)</f>
        <v>0.26063783144589125</v>
      </c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">
      <c r="A23">
        <f t="shared" si="1"/>
        <v>15</v>
      </c>
      <c r="C23" s="9">
        <f>'Base mortality'!E20*IF($A23&lt;$E$5,1,(1-$E$4))</f>
        <v>0.4447326319924545</v>
      </c>
      <c r="D23" s="9">
        <f t="shared" si="0"/>
        <v>0.5552673680075455</v>
      </c>
      <c r="E23" s="9">
        <f>PRODUCT(D$8:D22)</f>
        <v>0.17042526776455275</v>
      </c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">
      <c r="A24">
        <f t="shared" si="1"/>
        <v>16</v>
      </c>
      <c r="C24" s="9">
        <f>'Base mortality'!E21*IF($A24&lt;$E$5,1,(1-$E$4))</f>
        <v>0.48368371616917716</v>
      </c>
      <c r="D24" s="9">
        <f t="shared" si="0"/>
        <v>0.51631628383082284</v>
      </c>
      <c r="E24" s="9">
        <f>PRODUCT(D$8:D23)</f>
        <v>9.4631589873604385E-2</v>
      </c>
      <c r="F24" s="4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">
      <c r="A25">
        <f t="shared" si="1"/>
        <v>17</v>
      </c>
      <c r="C25" s="9">
        <f>'Base mortality'!E22*IF($A25&lt;$E$5,1,(1-$E$4))</f>
        <v>0.4886142331535725</v>
      </c>
      <c r="D25" s="9">
        <f t="shared" si="0"/>
        <v>0.51138576684642745</v>
      </c>
      <c r="E25" s="9">
        <f>PRODUCT(D$8:D24)</f>
        <v>4.8859830816541945E-2</v>
      </c>
      <c r="F25" s="4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">
      <c r="A26">
        <f t="shared" si="1"/>
        <v>18</v>
      </c>
      <c r="C26" s="9">
        <f>'Base mortality'!E23*IF($A26&lt;$E$5,1,(1-$E$4))</f>
        <v>0.48960033655045154</v>
      </c>
      <c r="D26" s="9">
        <f t="shared" si="0"/>
        <v>0.51039966344954846</v>
      </c>
      <c r="E26" s="9">
        <f>PRODUCT(D$8:D25)</f>
        <v>2.498622205010401E-2</v>
      </c>
      <c r="F26" s="4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">
      <c r="A27">
        <f t="shared" si="1"/>
        <v>19</v>
      </c>
      <c r="C27" s="9">
        <f>'Base mortality'!E24*IF($A27&lt;$E$5,1,(1-$E$4))</f>
        <v>0.48812118145513295</v>
      </c>
      <c r="D27" s="9">
        <f t="shared" si="0"/>
        <v>0.51187881854486705</v>
      </c>
      <c r="E27" s="9">
        <f>PRODUCT(D$8:D26)</f>
        <v>1.2752959325248774E-2</v>
      </c>
      <c r="F27" s="4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">
      <c r="A28">
        <f t="shared" si="1"/>
        <v>20</v>
      </c>
      <c r="C28" s="13">
        <v>1</v>
      </c>
      <c r="D28" s="9">
        <f t="shared" si="0"/>
        <v>0</v>
      </c>
      <c r="E28" s="9">
        <f>PRODUCT(D$8:D27)</f>
        <v>6.5279697523590871E-3</v>
      </c>
      <c r="F28" s="4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9.75" customHeight="1" x14ac:dyDescent="0.2"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">
      <c r="A30" s="1" t="s">
        <v>11</v>
      </c>
      <c r="E30" s="11">
        <f>SUM(E9:E28)</f>
        <v>10.000023234113611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">
      <c r="C31" s="5" t="str">
        <f>IF(ROUND(E31,3)=0,"Goalseek OK","Rerun goalseek")</f>
        <v>Goalseek OK</v>
      </c>
      <c r="E31" s="3">
        <f>E30-$E3</f>
        <v>2.3234113610826057E-5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">
      <c r="C32" s="4"/>
      <c r="D32" s="4"/>
      <c r="E32" s="4"/>
      <c r="F32" s="4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3:18" x14ac:dyDescent="0.2">
      <c r="C33" s="4"/>
      <c r="D33" s="4"/>
      <c r="E33" s="4"/>
      <c r="F33" s="4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3:18" x14ac:dyDescent="0.2">
      <c r="C34" s="4"/>
      <c r="D34" s="4"/>
      <c r="E34" s="4"/>
      <c r="F34" s="4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3:18" x14ac:dyDescent="0.2">
      <c r="C35" s="4"/>
      <c r="D35" s="4"/>
      <c r="E35" s="4"/>
      <c r="F35" s="4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3:18" x14ac:dyDescent="0.2">
      <c r="C36" s="4"/>
      <c r="D36" s="4"/>
      <c r="E36" s="4"/>
      <c r="F36" s="4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3:18" x14ac:dyDescent="0.2">
      <c r="C37" s="4"/>
      <c r="D37" s="4"/>
      <c r="E37" s="4"/>
      <c r="F37" s="4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3:18" x14ac:dyDescent="0.2">
      <c r="C38" s="4"/>
      <c r="D38" s="4"/>
      <c r="E38" s="4"/>
      <c r="F38" s="4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3:18" x14ac:dyDescent="0.2">
      <c r="C39" s="4"/>
      <c r="D39" s="4"/>
      <c r="E39" s="4"/>
      <c r="F39" s="4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3:18" x14ac:dyDescent="0.2">
      <c r="C40" s="4"/>
      <c r="D40" s="4"/>
      <c r="E40" s="4"/>
      <c r="F40" s="4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3:18" x14ac:dyDescent="0.2">
      <c r="C41" s="4"/>
      <c r="D41" s="4"/>
      <c r="E41" s="4"/>
      <c r="F41" s="4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3:18" x14ac:dyDescent="0.2">
      <c r="C42" s="4"/>
      <c r="D42" s="4"/>
      <c r="E42" s="4"/>
      <c r="F42" s="4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3:18" x14ac:dyDescent="0.2">
      <c r="C43" s="4"/>
      <c r="D43" s="4"/>
      <c r="E43" s="4"/>
      <c r="F43" s="4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3:18" x14ac:dyDescent="0.2">
      <c r="C44" s="4"/>
      <c r="D44" s="4"/>
      <c r="E44" s="4"/>
      <c r="F44" s="4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3:18" x14ac:dyDescent="0.2">
      <c r="C45" s="4"/>
      <c r="D45" s="4"/>
      <c r="E45" s="4"/>
      <c r="F45" s="4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3:18" x14ac:dyDescent="0.2">
      <c r="C46" s="4"/>
      <c r="D46" s="4"/>
      <c r="E46" s="4"/>
      <c r="F46" s="4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3:18" x14ac:dyDescent="0.2">
      <c r="C47" s="4"/>
      <c r="D47" s="4"/>
      <c r="E47" s="4"/>
      <c r="F47" s="4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3:18" x14ac:dyDescent="0.2">
      <c r="C48" s="4"/>
      <c r="D48" s="4"/>
      <c r="E48" s="4"/>
      <c r="F48" s="4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3:18" x14ac:dyDescent="0.2">
      <c r="C49" s="4"/>
      <c r="D49" s="4"/>
      <c r="E49" s="4"/>
      <c r="F49" s="4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3:18" x14ac:dyDescent="0.2">
      <c r="C50" s="4"/>
      <c r="D50" s="4"/>
      <c r="E50" s="4"/>
      <c r="F50" s="4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3:18" x14ac:dyDescent="0.2">
      <c r="C51" s="4"/>
      <c r="D51" s="4"/>
      <c r="E51" s="4"/>
      <c r="F51" s="4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3:18" x14ac:dyDescent="0.2">
      <c r="C52" s="4"/>
      <c r="D52" s="4"/>
      <c r="E52" s="4"/>
      <c r="F52" s="4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3:18" x14ac:dyDescent="0.2">
      <c r="C53" s="4"/>
      <c r="D53" s="4"/>
      <c r="E53" s="4"/>
      <c r="F53" s="4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3:18" x14ac:dyDescent="0.2">
      <c r="C54" s="4"/>
      <c r="D54" s="4"/>
      <c r="E54" s="4"/>
      <c r="F54" s="4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3:18" x14ac:dyDescent="0.2">
      <c r="C55" s="4"/>
      <c r="D55" s="4"/>
      <c r="E55" s="4"/>
      <c r="F55" s="4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3:18" x14ac:dyDescent="0.2">
      <c r="C56" s="4"/>
      <c r="D56" s="4"/>
      <c r="E56" s="4"/>
      <c r="F56" s="4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3:18" x14ac:dyDescent="0.2">
      <c r="C57" s="4"/>
      <c r="D57" s="4"/>
      <c r="E57" s="4"/>
      <c r="F57" s="4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3:18" x14ac:dyDescent="0.2">
      <c r="C58" s="4"/>
      <c r="D58" s="4"/>
      <c r="E58" s="4"/>
      <c r="F58" s="4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3:18" x14ac:dyDescent="0.2">
      <c r="C59" s="4"/>
      <c r="D59" s="4"/>
      <c r="E59" s="4"/>
      <c r="F59" s="4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3:18" x14ac:dyDescent="0.2">
      <c r="C60" s="4"/>
      <c r="D60" s="4"/>
      <c r="E60" s="4"/>
      <c r="F60" s="4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3:18" x14ac:dyDescent="0.2">
      <c r="C61" s="4"/>
      <c r="D61" s="4"/>
      <c r="E61" s="4"/>
      <c r="F61" s="4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3:18" x14ac:dyDescent="0.2">
      <c r="C62" s="4"/>
      <c r="D62" s="4"/>
      <c r="E62" s="4"/>
      <c r="F62" s="4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3:18" x14ac:dyDescent="0.2">
      <c r="C63" s="4"/>
      <c r="D63" s="4"/>
      <c r="E63" s="4"/>
      <c r="F63" s="4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3:18" x14ac:dyDescent="0.2">
      <c r="C64" s="4"/>
      <c r="D64" s="4"/>
      <c r="E64" s="4"/>
      <c r="F64" s="4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3:18" x14ac:dyDescent="0.2">
      <c r="C65" s="4"/>
      <c r="D65" s="4"/>
      <c r="E65" s="4"/>
      <c r="F65" s="4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3:18" x14ac:dyDescent="0.2">
      <c r="C66" s="4"/>
      <c r="D66" s="4"/>
      <c r="E66" s="4"/>
      <c r="F66" s="4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3:18" x14ac:dyDescent="0.2">
      <c r="C67" s="4"/>
      <c r="D67" s="4"/>
      <c r="E67" s="4"/>
      <c r="F67" s="4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3:18" x14ac:dyDescent="0.2">
      <c r="C68" s="4"/>
      <c r="D68" s="4"/>
      <c r="E68" s="4"/>
      <c r="F68" s="4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3:18" x14ac:dyDescent="0.2">
      <c r="C69" s="4"/>
      <c r="D69" s="4"/>
      <c r="E69" s="4"/>
      <c r="F69" s="4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3:18" x14ac:dyDescent="0.2">
      <c r="C70" s="4"/>
      <c r="D70" s="4"/>
      <c r="E70" s="4"/>
      <c r="F70" s="4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3:18" x14ac:dyDescent="0.2">
      <c r="C71" s="4"/>
      <c r="D71" s="4"/>
      <c r="E71" s="4"/>
      <c r="F71" s="4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3:18" x14ac:dyDescent="0.2">
      <c r="C72" s="4"/>
      <c r="D72" s="4"/>
      <c r="E72" s="4"/>
      <c r="F72" s="4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3:18" x14ac:dyDescent="0.2">
      <c r="C73" s="4"/>
      <c r="D73" s="4"/>
      <c r="E73" s="4"/>
      <c r="F73" s="4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3:18" x14ac:dyDescent="0.2">
      <c r="C74" s="4"/>
      <c r="D74" s="4"/>
      <c r="E74" s="4"/>
      <c r="F74" s="4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3:18" x14ac:dyDescent="0.2">
      <c r="C75" s="4"/>
      <c r="D75" s="4"/>
      <c r="E75" s="4"/>
      <c r="F75" s="4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3:18" x14ac:dyDescent="0.2">
      <c r="C76" s="4"/>
      <c r="D76" s="4"/>
      <c r="E76" s="4"/>
      <c r="F76" s="4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3:18" x14ac:dyDescent="0.2">
      <c r="C77" s="4"/>
      <c r="D77" s="4"/>
      <c r="E77" s="4"/>
      <c r="F77" s="4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3:18" x14ac:dyDescent="0.2">
      <c r="C78" s="4"/>
      <c r="D78" s="4"/>
      <c r="E78" s="4"/>
      <c r="F78" s="4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3:18" x14ac:dyDescent="0.2">
      <c r="C79" s="4"/>
      <c r="D79" s="4"/>
      <c r="E79" s="4"/>
      <c r="F79" s="4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3:18" x14ac:dyDescent="0.2">
      <c r="C80" s="4"/>
      <c r="D80" s="4"/>
      <c r="E80" s="4"/>
      <c r="F80" s="4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3:18" x14ac:dyDescent="0.2">
      <c r="C81" s="4"/>
      <c r="D81" s="4"/>
      <c r="E81" s="4"/>
      <c r="F81" s="4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3:18" x14ac:dyDescent="0.2">
      <c r="C82" s="4"/>
      <c r="D82" s="4"/>
      <c r="E82" s="4"/>
      <c r="F82" s="4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3:18" x14ac:dyDescent="0.2">
      <c r="C83" s="4"/>
      <c r="D83" s="4"/>
      <c r="E83" s="4"/>
      <c r="F83" s="4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3:18" x14ac:dyDescent="0.2">
      <c r="C84" s="4"/>
      <c r="D84" s="4"/>
      <c r="E84" s="4"/>
      <c r="F84" s="4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3:18" x14ac:dyDescent="0.2">
      <c r="C85" s="4"/>
      <c r="D85" s="4"/>
      <c r="E85" s="4"/>
      <c r="F85" s="4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3:18" x14ac:dyDescent="0.2">
      <c r="C86" s="4"/>
      <c r="D86" s="4"/>
      <c r="E86" s="4"/>
      <c r="F86" s="4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3:18" x14ac:dyDescent="0.2">
      <c r="C87" s="4"/>
      <c r="D87" s="4"/>
      <c r="E87" s="4"/>
      <c r="F87" s="4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3:18" x14ac:dyDescent="0.2">
      <c r="C88" s="4"/>
      <c r="D88" s="4"/>
      <c r="E88" s="4"/>
      <c r="F88" s="4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3:18" x14ac:dyDescent="0.2">
      <c r="C89" s="4"/>
      <c r="D89" s="4"/>
      <c r="E89" s="4"/>
      <c r="F89" s="4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3:18" x14ac:dyDescent="0.2">
      <c r="C90" s="4"/>
      <c r="D90" s="4"/>
      <c r="E90" s="4"/>
      <c r="F90" s="4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3:18" x14ac:dyDescent="0.2">
      <c r="C91" s="4"/>
      <c r="D91" s="4"/>
      <c r="E91" s="4"/>
      <c r="F91" s="4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3:18" x14ac:dyDescent="0.2">
      <c r="C92" s="4"/>
      <c r="D92" s="4"/>
      <c r="E92" s="4"/>
      <c r="F92" s="4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3:18" x14ac:dyDescent="0.2">
      <c r="C93" s="4"/>
      <c r="D93" s="4"/>
      <c r="E93" s="4"/>
      <c r="F93" s="4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3:18" x14ac:dyDescent="0.2">
      <c r="C94" s="4"/>
      <c r="D94" s="4"/>
      <c r="E94" s="4"/>
      <c r="F94" s="4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3:18" x14ac:dyDescent="0.2">
      <c r="C95" s="4"/>
      <c r="D95" s="4"/>
      <c r="E95" s="4"/>
      <c r="F95" s="4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3:18" x14ac:dyDescent="0.2">
      <c r="C96" s="4"/>
      <c r="D96" s="4"/>
      <c r="E96" s="4"/>
      <c r="F96" s="4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3:18" x14ac:dyDescent="0.2">
      <c r="C97" s="4"/>
      <c r="D97" s="4"/>
      <c r="E97" s="4"/>
      <c r="F97" s="4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3:18" x14ac:dyDescent="0.2">
      <c r="C98" s="4"/>
      <c r="D98" s="4"/>
      <c r="E98" s="4"/>
      <c r="F98" s="4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3:18" x14ac:dyDescent="0.2">
      <c r="C99" s="4"/>
      <c r="D99" s="4"/>
      <c r="E99" s="4"/>
      <c r="F99" s="4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3:18" x14ac:dyDescent="0.2">
      <c r="C100" s="4"/>
      <c r="D100" s="4"/>
      <c r="E100" s="4"/>
      <c r="F100" s="4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3:18" x14ac:dyDescent="0.2">
      <c r="C101" s="4"/>
      <c r="D101" s="4"/>
      <c r="E101" s="4"/>
      <c r="F101" s="4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3:18" x14ac:dyDescent="0.2">
      <c r="C102" s="4"/>
      <c r="D102" s="4"/>
      <c r="E102" s="4"/>
      <c r="F102" s="4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3:18" x14ac:dyDescent="0.2">
      <c r="C103" s="4"/>
      <c r="D103" s="4"/>
      <c r="E103" s="4"/>
      <c r="F103" s="4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3:18" x14ac:dyDescent="0.2">
      <c r="C104" s="4"/>
      <c r="D104" s="4"/>
      <c r="E104" s="4"/>
      <c r="F104" s="4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3:18" x14ac:dyDescent="0.2">
      <c r="C105" s="4"/>
      <c r="D105" s="4"/>
      <c r="E105" s="4"/>
      <c r="F105" s="4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3:18" x14ac:dyDescent="0.2">
      <c r="C106" s="4"/>
      <c r="D106" s="4"/>
      <c r="E106" s="4"/>
      <c r="F106" s="4"/>
    </row>
    <row r="107" spans="3:18" x14ac:dyDescent="0.2">
      <c r="C107" s="4"/>
      <c r="D107" s="4"/>
      <c r="E107" s="4"/>
      <c r="F107" s="4"/>
    </row>
    <row r="108" spans="3:18" x14ac:dyDescent="0.2">
      <c r="C108" s="4"/>
      <c r="D108" s="4"/>
      <c r="E108" s="4"/>
      <c r="F108" s="4"/>
    </row>
    <row r="109" spans="3:18" x14ac:dyDescent="0.2">
      <c r="C109" s="4"/>
      <c r="D109" s="4"/>
      <c r="E109" s="4"/>
      <c r="F109" s="4"/>
    </row>
    <row r="110" spans="3:18" x14ac:dyDescent="0.2">
      <c r="C110" s="4"/>
      <c r="D110" s="4"/>
      <c r="E110" s="4"/>
      <c r="F110" s="4"/>
    </row>
    <row r="111" spans="3:18" x14ac:dyDescent="0.2">
      <c r="C111" s="4"/>
      <c r="D111" s="4"/>
      <c r="E111" s="4"/>
      <c r="F111" s="4"/>
    </row>
    <row r="112" spans="3:18" x14ac:dyDescent="0.2">
      <c r="C112" s="4"/>
      <c r="D112" s="4"/>
      <c r="E112" s="4"/>
      <c r="F112" s="4"/>
    </row>
    <row r="113" spans="3:6" x14ac:dyDescent="0.2">
      <c r="C113" s="4"/>
      <c r="D113" s="4"/>
      <c r="E113" s="4"/>
      <c r="F113" s="4"/>
    </row>
    <row r="114" spans="3:6" x14ac:dyDescent="0.2">
      <c r="C114" s="4"/>
      <c r="D114" s="4"/>
      <c r="E114" s="4"/>
      <c r="F114" s="4"/>
    </row>
    <row r="115" spans="3:6" x14ac:dyDescent="0.2">
      <c r="C115" s="4"/>
      <c r="D115" s="4"/>
      <c r="E115" s="4"/>
      <c r="F115" s="4"/>
    </row>
    <row r="116" spans="3:6" x14ac:dyDescent="0.2">
      <c r="C116" s="4"/>
      <c r="D116" s="4"/>
      <c r="E116" s="4"/>
      <c r="F116" s="4"/>
    </row>
    <row r="117" spans="3:6" x14ac:dyDescent="0.2">
      <c r="C117" s="4"/>
      <c r="D117" s="4"/>
      <c r="E117" s="4"/>
      <c r="F117" s="4"/>
    </row>
    <row r="118" spans="3:6" x14ac:dyDescent="0.2">
      <c r="C118" s="4"/>
      <c r="D118" s="4"/>
      <c r="E118" s="4"/>
      <c r="F118" s="4"/>
    </row>
    <row r="119" spans="3:6" x14ac:dyDescent="0.2">
      <c r="C119" s="4"/>
      <c r="D119" s="4"/>
      <c r="E119" s="4"/>
      <c r="F119" s="4"/>
    </row>
    <row r="120" spans="3:6" x14ac:dyDescent="0.2">
      <c r="C120" s="4"/>
      <c r="D120" s="4"/>
      <c r="E120" s="4"/>
      <c r="F120" s="4"/>
    </row>
    <row r="121" spans="3:6" x14ac:dyDescent="0.2">
      <c r="C121" s="4"/>
      <c r="D121" s="4"/>
      <c r="E121" s="4"/>
      <c r="F121" s="4"/>
    </row>
    <row r="122" spans="3:6" x14ac:dyDescent="0.2">
      <c r="C122" s="4"/>
      <c r="D122" s="4"/>
      <c r="E122" s="4"/>
      <c r="F122" s="4"/>
    </row>
    <row r="123" spans="3:6" x14ac:dyDescent="0.2">
      <c r="C123" s="4"/>
      <c r="D123" s="4"/>
      <c r="E123" s="4"/>
      <c r="F123" s="4"/>
    </row>
    <row r="124" spans="3:6" x14ac:dyDescent="0.2">
      <c r="C124" s="4"/>
      <c r="D124" s="4"/>
      <c r="E124" s="4"/>
      <c r="F124" s="4"/>
    </row>
    <row r="125" spans="3:6" x14ac:dyDescent="0.2">
      <c r="C125" s="4"/>
      <c r="D125" s="4"/>
      <c r="E125" s="4"/>
      <c r="F125" s="4"/>
    </row>
    <row r="126" spans="3:6" x14ac:dyDescent="0.2">
      <c r="C126" s="4"/>
      <c r="D126" s="4"/>
      <c r="E126" s="4"/>
      <c r="F126" s="4"/>
    </row>
    <row r="127" spans="3:6" x14ac:dyDescent="0.2">
      <c r="C127" s="4"/>
      <c r="D127" s="4"/>
      <c r="E127" s="4"/>
      <c r="F127" s="4"/>
    </row>
    <row r="128" spans="3:6" x14ac:dyDescent="0.2">
      <c r="C128" s="4"/>
      <c r="D128" s="4"/>
      <c r="E128" s="4"/>
      <c r="F128" s="4"/>
    </row>
    <row r="129" spans="3:6" x14ac:dyDescent="0.2">
      <c r="C129" s="4"/>
      <c r="D129" s="4"/>
      <c r="E129" s="4"/>
      <c r="F129" s="4"/>
    </row>
    <row r="130" spans="3:6" x14ac:dyDescent="0.2">
      <c r="C130" s="4"/>
      <c r="D130" s="4"/>
      <c r="E130" s="4"/>
      <c r="F130" s="4"/>
    </row>
    <row r="131" spans="3:6" x14ac:dyDescent="0.2">
      <c r="C131" s="4"/>
      <c r="D131" s="4"/>
      <c r="E131" s="4"/>
      <c r="F131" s="4"/>
    </row>
    <row r="132" spans="3:6" x14ac:dyDescent="0.2">
      <c r="C132" s="4"/>
      <c r="D132" s="4"/>
      <c r="E132" s="4"/>
      <c r="F132" s="4"/>
    </row>
    <row r="133" spans="3:6" x14ac:dyDescent="0.2">
      <c r="C133" s="4"/>
      <c r="D133" s="4"/>
      <c r="E133" s="4"/>
      <c r="F133" s="4"/>
    </row>
    <row r="134" spans="3:6" x14ac:dyDescent="0.2">
      <c r="C134" s="4"/>
      <c r="D134" s="4"/>
      <c r="E134" s="4"/>
      <c r="F134" s="4"/>
    </row>
    <row r="135" spans="3:6" x14ac:dyDescent="0.2">
      <c r="C135" s="4"/>
      <c r="D135" s="4"/>
      <c r="E135" s="4"/>
      <c r="F135" s="4"/>
    </row>
    <row r="136" spans="3:6" x14ac:dyDescent="0.2">
      <c r="C136" s="4"/>
      <c r="D136" s="4"/>
      <c r="E136" s="4"/>
      <c r="F136" s="4"/>
    </row>
    <row r="137" spans="3:6" x14ac:dyDescent="0.2">
      <c r="C137" s="4"/>
      <c r="D137" s="4"/>
      <c r="E137" s="4"/>
      <c r="F137" s="4"/>
    </row>
    <row r="138" spans="3:6" x14ac:dyDescent="0.2">
      <c r="C138" s="4"/>
      <c r="D138" s="4"/>
      <c r="E138" s="4"/>
      <c r="F138" s="4"/>
    </row>
    <row r="139" spans="3:6" x14ac:dyDescent="0.2">
      <c r="C139" s="4"/>
      <c r="D139" s="4"/>
      <c r="E139" s="4"/>
      <c r="F139" s="4"/>
    </row>
    <row r="140" spans="3:6" x14ac:dyDescent="0.2">
      <c r="C140" s="4"/>
      <c r="D140" s="4"/>
      <c r="E140" s="4"/>
      <c r="F140" s="4"/>
    </row>
    <row r="141" spans="3:6" x14ac:dyDescent="0.2">
      <c r="C141" s="4"/>
      <c r="D141" s="4"/>
      <c r="E141" s="4"/>
      <c r="F141" s="4"/>
    </row>
    <row r="142" spans="3:6" x14ac:dyDescent="0.2">
      <c r="C142" s="4"/>
      <c r="D142" s="4"/>
      <c r="E142" s="4"/>
      <c r="F142" s="4"/>
    </row>
    <row r="143" spans="3:6" x14ac:dyDescent="0.2">
      <c r="C143" s="4"/>
      <c r="D143" s="4"/>
      <c r="E143" s="4"/>
      <c r="F143" s="4"/>
    </row>
    <row r="144" spans="3:6" x14ac:dyDescent="0.2">
      <c r="C144" s="4"/>
      <c r="D144" s="4"/>
      <c r="E144" s="4"/>
      <c r="F144" s="4"/>
    </row>
    <row r="145" spans="3:6" x14ac:dyDescent="0.2">
      <c r="C145" s="4"/>
      <c r="D145" s="4"/>
      <c r="E145" s="4"/>
      <c r="F145" s="4"/>
    </row>
    <row r="146" spans="3:6" x14ac:dyDescent="0.2">
      <c r="C146" s="4"/>
      <c r="D146" s="4"/>
      <c r="E146" s="4"/>
      <c r="F146" s="4"/>
    </row>
    <row r="147" spans="3:6" x14ac:dyDescent="0.2">
      <c r="C147" s="4"/>
      <c r="D147" s="4"/>
      <c r="E147" s="4"/>
      <c r="F147" s="4"/>
    </row>
    <row r="148" spans="3:6" x14ac:dyDescent="0.2">
      <c r="C148" s="4"/>
      <c r="D148" s="4"/>
      <c r="E148" s="4"/>
      <c r="F148" s="4"/>
    </row>
    <row r="149" spans="3:6" x14ac:dyDescent="0.2">
      <c r="C149" s="4"/>
      <c r="D149" s="4"/>
      <c r="E149" s="4"/>
      <c r="F149" s="4"/>
    </row>
    <row r="150" spans="3:6" x14ac:dyDescent="0.2">
      <c r="C150" s="4"/>
      <c r="D150" s="4"/>
      <c r="E150" s="4"/>
      <c r="F150" s="4"/>
    </row>
    <row r="151" spans="3:6" x14ac:dyDescent="0.2">
      <c r="C151" s="4"/>
      <c r="D151" s="4"/>
      <c r="E151" s="4"/>
      <c r="F151" s="4"/>
    </row>
    <row r="152" spans="3:6" x14ac:dyDescent="0.2">
      <c r="C152" s="4"/>
      <c r="D152" s="4"/>
      <c r="E152" s="4"/>
      <c r="F152" s="4"/>
    </row>
    <row r="153" spans="3:6" x14ac:dyDescent="0.2">
      <c r="C153" s="4"/>
      <c r="D153" s="4"/>
      <c r="E153" s="4"/>
      <c r="F153" s="4"/>
    </row>
    <row r="154" spans="3:6" x14ac:dyDescent="0.2">
      <c r="C154" s="4"/>
      <c r="D154" s="4"/>
      <c r="E154" s="4"/>
      <c r="F154" s="4"/>
    </row>
    <row r="155" spans="3:6" x14ac:dyDescent="0.2">
      <c r="C155" s="4"/>
      <c r="D155" s="4"/>
      <c r="E155" s="4"/>
      <c r="F155" s="4"/>
    </row>
    <row r="156" spans="3:6" x14ac:dyDescent="0.2">
      <c r="C156" s="4"/>
      <c r="D156" s="4"/>
      <c r="E156" s="4"/>
      <c r="F156" s="4"/>
    </row>
    <row r="157" spans="3:6" x14ac:dyDescent="0.2">
      <c r="C157" s="4"/>
      <c r="D157" s="4"/>
      <c r="E157" s="4"/>
      <c r="F157" s="4"/>
    </row>
    <row r="158" spans="3:6" x14ac:dyDescent="0.2">
      <c r="C158" s="4"/>
      <c r="D158" s="4"/>
      <c r="E158" s="4"/>
      <c r="F158" s="4"/>
    </row>
    <row r="159" spans="3:6" x14ac:dyDescent="0.2">
      <c r="C159" s="4"/>
      <c r="D159" s="4"/>
      <c r="E159" s="4"/>
      <c r="F159" s="4"/>
    </row>
    <row r="160" spans="3:6" x14ac:dyDescent="0.2">
      <c r="C160" s="4"/>
      <c r="D160" s="4"/>
      <c r="E160" s="4"/>
      <c r="F160" s="4"/>
    </row>
    <row r="161" spans="3:6" x14ac:dyDescent="0.2">
      <c r="C161" s="4"/>
      <c r="D161" s="4"/>
      <c r="E161" s="4"/>
      <c r="F161" s="4"/>
    </row>
    <row r="162" spans="3:6" x14ac:dyDescent="0.2">
      <c r="C162" s="4"/>
      <c r="D162" s="4"/>
      <c r="E162" s="4"/>
      <c r="F162" s="4"/>
    </row>
    <row r="163" spans="3:6" x14ac:dyDescent="0.2">
      <c r="C163" s="4"/>
      <c r="D163" s="4"/>
      <c r="E163" s="4"/>
      <c r="F163" s="4"/>
    </row>
    <row r="164" spans="3:6" x14ac:dyDescent="0.2">
      <c r="C164" s="4"/>
      <c r="D164" s="4"/>
      <c r="E164" s="4"/>
      <c r="F164" s="4"/>
    </row>
    <row r="165" spans="3:6" x14ac:dyDescent="0.2">
      <c r="C165" s="4"/>
      <c r="D165" s="4"/>
      <c r="E165" s="4"/>
      <c r="F165" s="4"/>
    </row>
    <row r="166" spans="3:6" x14ac:dyDescent="0.2">
      <c r="C166" s="4"/>
      <c r="D166" s="4"/>
      <c r="E166" s="4"/>
      <c r="F166" s="4"/>
    </row>
    <row r="167" spans="3:6" x14ac:dyDescent="0.2">
      <c r="C167" s="4"/>
      <c r="D167" s="4"/>
      <c r="E167" s="4"/>
      <c r="F167" s="4"/>
    </row>
    <row r="168" spans="3:6" x14ac:dyDescent="0.2">
      <c r="C168" s="4"/>
      <c r="D168" s="4"/>
      <c r="E168" s="4"/>
      <c r="F168" s="4"/>
    </row>
    <row r="169" spans="3:6" x14ac:dyDescent="0.2">
      <c r="C169" s="4"/>
      <c r="D169" s="4"/>
      <c r="E169" s="4"/>
      <c r="F169" s="4"/>
    </row>
    <row r="170" spans="3:6" x14ac:dyDescent="0.2">
      <c r="C170" s="4"/>
      <c r="D170" s="4"/>
      <c r="E170" s="4"/>
      <c r="F170" s="4"/>
    </row>
    <row r="171" spans="3:6" x14ac:dyDescent="0.2">
      <c r="C171" s="4"/>
      <c r="D171" s="4"/>
      <c r="E171" s="4"/>
      <c r="F171" s="4"/>
    </row>
    <row r="172" spans="3:6" x14ac:dyDescent="0.2">
      <c r="C172" s="4"/>
      <c r="D172" s="4"/>
      <c r="E172" s="4"/>
      <c r="F172" s="4"/>
    </row>
    <row r="173" spans="3:6" x14ac:dyDescent="0.2">
      <c r="C173" s="4"/>
      <c r="D173" s="4"/>
      <c r="E173" s="4"/>
      <c r="F173" s="4"/>
    </row>
    <row r="174" spans="3:6" x14ac:dyDescent="0.2">
      <c r="C174" s="4"/>
      <c r="D174" s="4"/>
      <c r="E174" s="4"/>
      <c r="F174" s="4"/>
    </row>
    <row r="175" spans="3:6" x14ac:dyDescent="0.2">
      <c r="C175" s="4"/>
      <c r="D175" s="4"/>
      <c r="E175" s="4"/>
      <c r="F175" s="4"/>
    </row>
    <row r="176" spans="3:6" x14ac:dyDescent="0.2">
      <c r="C176" s="4"/>
      <c r="D176" s="4"/>
      <c r="E176" s="4"/>
      <c r="F176" s="4"/>
    </row>
    <row r="177" spans="3:6" x14ac:dyDescent="0.2">
      <c r="C177" s="4"/>
      <c r="D177" s="4"/>
      <c r="E177" s="4"/>
      <c r="F177" s="4"/>
    </row>
    <row r="178" spans="3:6" x14ac:dyDescent="0.2">
      <c r="C178" s="4"/>
      <c r="D178" s="4"/>
      <c r="E178" s="4"/>
      <c r="F178" s="4"/>
    </row>
    <row r="179" spans="3:6" x14ac:dyDescent="0.2">
      <c r="C179" s="4"/>
      <c r="D179" s="4"/>
      <c r="E179" s="4"/>
      <c r="F179" s="4"/>
    </row>
    <row r="180" spans="3:6" x14ac:dyDescent="0.2">
      <c r="C180" s="4"/>
      <c r="D180" s="4"/>
      <c r="E180" s="4"/>
      <c r="F180" s="4"/>
    </row>
    <row r="181" spans="3:6" x14ac:dyDescent="0.2">
      <c r="C181" s="4"/>
      <c r="D181" s="4"/>
      <c r="E181" s="4"/>
      <c r="F181" s="4"/>
    </row>
    <row r="182" spans="3:6" x14ac:dyDescent="0.2">
      <c r="C182" s="4"/>
      <c r="D182" s="4"/>
      <c r="E182" s="4"/>
      <c r="F182" s="4"/>
    </row>
    <row r="183" spans="3:6" x14ac:dyDescent="0.2">
      <c r="C183" s="4"/>
      <c r="D183" s="4"/>
      <c r="E183" s="4"/>
      <c r="F183" s="4"/>
    </row>
    <row r="184" spans="3:6" x14ac:dyDescent="0.2">
      <c r="C184" s="4"/>
      <c r="D184" s="4"/>
      <c r="E184" s="4"/>
      <c r="F184" s="4"/>
    </row>
    <row r="185" spans="3:6" x14ac:dyDescent="0.2">
      <c r="C185" s="4"/>
      <c r="D185" s="4"/>
      <c r="E185" s="4"/>
      <c r="F185" s="4"/>
    </row>
    <row r="186" spans="3:6" x14ac:dyDescent="0.2">
      <c r="C186" s="4"/>
      <c r="D186" s="4"/>
      <c r="E186" s="4"/>
      <c r="F186" s="4"/>
    </row>
    <row r="187" spans="3:6" x14ac:dyDescent="0.2">
      <c r="C187" s="4"/>
      <c r="D187" s="4"/>
      <c r="E187" s="4"/>
      <c r="F187" s="4"/>
    </row>
    <row r="188" spans="3:6" x14ac:dyDescent="0.2">
      <c r="C188" s="4"/>
      <c r="D188" s="4"/>
      <c r="E188" s="4"/>
      <c r="F188" s="4"/>
    </row>
    <row r="189" spans="3:6" x14ac:dyDescent="0.2">
      <c r="C189" s="4"/>
      <c r="D189" s="4"/>
      <c r="E189" s="4"/>
      <c r="F189" s="4"/>
    </row>
    <row r="190" spans="3:6" x14ac:dyDescent="0.2">
      <c r="C190" s="4"/>
      <c r="D190" s="4"/>
      <c r="E190" s="4"/>
      <c r="F190" s="4"/>
    </row>
    <row r="191" spans="3:6" x14ac:dyDescent="0.2">
      <c r="C191" s="4"/>
      <c r="D191" s="4"/>
      <c r="E191" s="4"/>
      <c r="F191" s="4"/>
    </row>
    <row r="192" spans="3:6" x14ac:dyDescent="0.2">
      <c r="C192" s="4"/>
      <c r="D192" s="4"/>
      <c r="E192" s="4"/>
      <c r="F192" s="4"/>
    </row>
    <row r="193" spans="3:6" x14ac:dyDescent="0.2">
      <c r="C193" s="4"/>
      <c r="D193" s="4"/>
      <c r="E193" s="4"/>
      <c r="F193" s="4"/>
    </row>
    <row r="194" spans="3:6" x14ac:dyDescent="0.2">
      <c r="C194" s="4"/>
      <c r="D194" s="4"/>
      <c r="E194" s="4"/>
      <c r="F194" s="4"/>
    </row>
    <row r="195" spans="3:6" x14ac:dyDescent="0.2">
      <c r="C195" s="4"/>
      <c r="D195" s="4"/>
      <c r="E195" s="4"/>
      <c r="F195" s="4"/>
    </row>
    <row r="196" spans="3:6" x14ac:dyDescent="0.2">
      <c r="C196" s="4"/>
      <c r="D196" s="4"/>
      <c r="E196" s="4"/>
      <c r="F196" s="4"/>
    </row>
    <row r="197" spans="3:6" x14ac:dyDescent="0.2">
      <c r="C197" s="4"/>
      <c r="D197" s="4"/>
      <c r="E197" s="4"/>
      <c r="F197" s="4"/>
    </row>
    <row r="198" spans="3:6" x14ac:dyDescent="0.2">
      <c r="C198" s="4"/>
      <c r="D198" s="4"/>
      <c r="E198" s="4"/>
      <c r="F198" s="4"/>
    </row>
    <row r="199" spans="3:6" x14ac:dyDescent="0.2">
      <c r="C199" s="4"/>
      <c r="D199" s="4"/>
      <c r="E199" s="4"/>
      <c r="F199" s="4"/>
    </row>
    <row r="200" spans="3:6" x14ac:dyDescent="0.2">
      <c r="C200" s="4"/>
      <c r="D200" s="4"/>
      <c r="E200" s="4"/>
      <c r="F200" s="4"/>
    </row>
    <row r="201" spans="3:6" x14ac:dyDescent="0.2">
      <c r="C201" s="4"/>
      <c r="D201" s="4"/>
      <c r="E201" s="4"/>
      <c r="F201" s="4"/>
    </row>
    <row r="202" spans="3:6" x14ac:dyDescent="0.2">
      <c r="C202" s="4"/>
      <c r="D202" s="4"/>
      <c r="E202" s="4"/>
      <c r="F202" s="4"/>
    </row>
    <row r="203" spans="3:6" x14ac:dyDescent="0.2">
      <c r="C203" s="4"/>
      <c r="D203" s="4"/>
      <c r="E203" s="4"/>
      <c r="F203" s="4"/>
    </row>
    <row r="204" spans="3:6" x14ac:dyDescent="0.2">
      <c r="C204" s="4"/>
      <c r="D204" s="4"/>
      <c r="E204" s="4"/>
      <c r="F204" s="4"/>
    </row>
    <row r="205" spans="3:6" x14ac:dyDescent="0.2">
      <c r="C205" s="4"/>
      <c r="D205" s="4"/>
      <c r="E205" s="4"/>
      <c r="F205" s="4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Base mortality</vt:lpstr>
      <vt:lpstr>Base expn of life</vt:lpstr>
      <vt:lpstr>Adj mort simple</vt:lpstr>
      <vt:lpstr>Adj mort compound</vt:lpstr>
      <vt:lpstr>Target expn simple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Lindsay Smitherman</dc:creator>
  <cp:lastModifiedBy>Windows User</cp:lastModifiedBy>
  <dcterms:created xsi:type="dcterms:W3CDTF">2011-01-29T10:26:27Z</dcterms:created>
  <dcterms:modified xsi:type="dcterms:W3CDTF">2015-08-17T13:00:36Z</dcterms:modified>
</cp:coreProperties>
</file>